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1" sheetId="1" r:id="rId1"/>
  </sheets>
  <definedNames>
    <definedName name="_xlnm._FilterDatabase" localSheetId="0" hidden="1">Лист1!$A$2:$AR$80</definedName>
    <definedName name="_xlnm.Print_Titles" localSheetId="0">Лист1!$A:$G,Лист1!$3:$4</definedName>
    <definedName name="_xlnm.Print_Area" localSheetId="0">Лист1!$3:$4</definedName>
  </definedNames>
  <calcPr calcId="145621" refMode="R1C1"/>
</workbook>
</file>

<file path=xl/calcChain.xml><?xml version="1.0" encoding="utf-8"?>
<calcChain xmlns="http://schemas.openxmlformats.org/spreadsheetml/2006/main">
  <c r="AQ6" i="1" l="1"/>
  <c r="AQ7" i="1"/>
  <c r="AQ8" i="1"/>
  <c r="AQ9" i="1"/>
  <c r="AQ10" i="1"/>
  <c r="AQ11" i="1"/>
  <c r="AQ12" i="1"/>
  <c r="AQ13" i="1"/>
  <c r="AQ14" i="1"/>
  <c r="AQ15" i="1"/>
  <c r="AQ16" i="1"/>
  <c r="AQ17" i="1"/>
  <c r="AQ18" i="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Q70" i="1"/>
  <c r="AQ71" i="1"/>
  <c r="AQ72" i="1"/>
  <c r="AQ73" i="1"/>
  <c r="AQ74" i="1"/>
  <c r="AQ75" i="1"/>
  <c r="AQ76" i="1"/>
  <c r="AQ77" i="1"/>
  <c r="AQ78" i="1"/>
  <c r="AQ79" i="1"/>
  <c r="AQ80" i="1"/>
  <c r="AQ5" i="1"/>
  <c r="AQ81" i="1" l="1"/>
  <c r="G6" i="1"/>
  <c r="AR6" i="1" s="1"/>
  <c r="G7" i="1"/>
  <c r="AR7" i="1" s="1"/>
  <c r="G8" i="1"/>
  <c r="AR8" i="1" s="1"/>
  <c r="G9" i="1"/>
  <c r="AR9" i="1" s="1"/>
  <c r="G10" i="1"/>
  <c r="AR10" i="1" s="1"/>
  <c r="G11" i="1"/>
  <c r="G12" i="1"/>
  <c r="G13" i="1"/>
  <c r="G14" i="1"/>
  <c r="G15" i="1"/>
  <c r="AR15" i="1" s="1"/>
  <c r="G16" i="1"/>
  <c r="AR16" i="1" s="1"/>
  <c r="G17" i="1"/>
  <c r="AR17" i="1" s="1"/>
  <c r="G18" i="1"/>
  <c r="AR18" i="1" s="1"/>
  <c r="G19" i="1"/>
  <c r="AR19" i="1" s="1"/>
  <c r="G20" i="1"/>
  <c r="AR20" i="1" s="1"/>
  <c r="G21" i="1"/>
  <c r="AR21" i="1" s="1"/>
  <c r="G22" i="1"/>
  <c r="AR22" i="1" s="1"/>
  <c r="G23" i="1"/>
  <c r="G24" i="1"/>
  <c r="AR24" i="1" s="1"/>
  <c r="G25" i="1"/>
  <c r="AR25" i="1" s="1"/>
  <c r="G26" i="1"/>
  <c r="AR26" i="1" s="1"/>
  <c r="G27" i="1"/>
  <c r="AR27" i="1" s="1"/>
  <c r="G28" i="1"/>
  <c r="AR28" i="1" s="1"/>
  <c r="G29" i="1"/>
  <c r="AR29" i="1" s="1"/>
  <c r="G30" i="1"/>
  <c r="AR30" i="1" s="1"/>
  <c r="G31" i="1"/>
  <c r="AR31" i="1" s="1"/>
  <c r="G32" i="1"/>
  <c r="AR32" i="1" s="1"/>
  <c r="G33" i="1"/>
  <c r="G34" i="1"/>
  <c r="AR34" i="1" s="1"/>
  <c r="G35" i="1"/>
  <c r="AR35" i="1" s="1"/>
  <c r="G36" i="1"/>
  <c r="G37" i="1"/>
  <c r="G38" i="1"/>
  <c r="G39" i="1"/>
  <c r="G40" i="1"/>
  <c r="G41" i="1"/>
  <c r="AR41" i="1" s="1"/>
  <c r="G42" i="1"/>
  <c r="G43" i="1"/>
  <c r="AR43" i="1" s="1"/>
  <c r="G44" i="1"/>
  <c r="AR44" i="1" s="1"/>
  <c r="G45" i="1"/>
  <c r="AR45" i="1" s="1"/>
  <c r="G46" i="1"/>
  <c r="AR46" i="1" s="1"/>
  <c r="G47" i="1"/>
  <c r="AR47" i="1" s="1"/>
  <c r="G48" i="1"/>
  <c r="AR48" i="1" s="1"/>
  <c r="G49" i="1"/>
  <c r="AR49" i="1" s="1"/>
  <c r="G50" i="1"/>
  <c r="AR50" i="1" s="1"/>
  <c r="G51" i="1"/>
  <c r="AR51" i="1" s="1"/>
  <c r="G52" i="1"/>
  <c r="AR52" i="1" s="1"/>
  <c r="G53" i="1"/>
  <c r="G54" i="1"/>
  <c r="AR54" i="1" s="1"/>
  <c r="G55" i="1"/>
  <c r="G56" i="1"/>
  <c r="AR56" i="1" s="1"/>
  <c r="G57" i="1"/>
  <c r="G58" i="1"/>
  <c r="AR58" i="1" s="1"/>
  <c r="G59" i="1"/>
  <c r="AR59" i="1" s="1"/>
  <c r="G60" i="1"/>
  <c r="AR60" i="1" s="1"/>
  <c r="G61" i="1"/>
  <c r="AR61" i="1" s="1"/>
  <c r="G62" i="1"/>
  <c r="G63" i="1"/>
  <c r="AR63" i="1" s="1"/>
  <c r="G64" i="1"/>
  <c r="AR64" i="1" s="1"/>
  <c r="G65" i="1"/>
  <c r="G66" i="1"/>
  <c r="AR66" i="1" s="1"/>
  <c r="G67" i="1"/>
  <c r="G68" i="1"/>
  <c r="G69" i="1"/>
  <c r="G70" i="1"/>
  <c r="AR70" i="1" s="1"/>
  <c r="G71" i="1"/>
  <c r="AR71" i="1" s="1"/>
  <c r="G72" i="1"/>
  <c r="AR72" i="1" s="1"/>
  <c r="G73" i="1"/>
  <c r="AR73" i="1" s="1"/>
  <c r="G74" i="1"/>
  <c r="AR74" i="1" s="1"/>
  <c r="G75" i="1"/>
  <c r="AR75" i="1" s="1"/>
  <c r="G76" i="1"/>
  <c r="AR76" i="1" s="1"/>
  <c r="G77" i="1"/>
  <c r="AR77" i="1" s="1"/>
  <c r="G78" i="1"/>
  <c r="G79" i="1"/>
  <c r="AR79" i="1" s="1"/>
  <c r="G80" i="1"/>
  <c r="AR80" i="1" s="1"/>
  <c r="G5" i="1"/>
  <c r="AR5" i="1" s="1"/>
  <c r="AR81" i="1" l="1"/>
  <c r="G81" i="1"/>
</calcChain>
</file>

<file path=xl/sharedStrings.xml><?xml version="1.0" encoding="utf-8"?>
<sst xmlns="http://schemas.openxmlformats.org/spreadsheetml/2006/main" count="407" uniqueCount="258">
  <si>
    <t>№ лота</t>
  </si>
  <si>
    <t xml:space="preserve">Наименование закупаемых товаров
</t>
  </si>
  <si>
    <t xml:space="preserve">Дополнительная техническая характеристика </t>
  </si>
  <si>
    <t>Ед.изм.</t>
  </si>
  <si>
    <t>Кол-во</t>
  </si>
  <si>
    <t>Цена за единицу, тенге</t>
  </si>
  <si>
    <t>Сумма, тенге</t>
  </si>
  <si>
    <t>Наименьшее ЦП</t>
  </si>
  <si>
    <t>Экономия</t>
  </si>
  <si>
    <t>Потенциальный поставщик</t>
  </si>
  <si>
    <t>Наименование поставщика</t>
  </si>
  <si>
    <t>Торговое наименование</t>
  </si>
  <si>
    <t>Сумма лота в тенге</t>
  </si>
  <si>
    <t>Цена за единицу,  тенге</t>
  </si>
  <si>
    <t>Штука</t>
  </si>
  <si>
    <t>Упаковка</t>
  </si>
  <si>
    <t>Приложение №1 к Протоколу итогов к Объявлению №7-8/6 зцп от 08.04.2024 г.</t>
  </si>
  <si>
    <t xml:space="preserve">Информация по закупу  медицинских изделий, лекарственных средств
способом запроса ценовых предложений
</t>
  </si>
  <si>
    <t>Бикарбонатный картридж  для гемодиализа, однократного применения, стерильный</t>
  </si>
  <si>
    <t>Бикарбонатный картридж натрия бикарбонат для гемодиализа, однократного применения /стерильный/ не мене 650г. Жесткий  корпус картриджа, материал картриджного патрона - полипропилен, фильтры - по одному на входе и выходе из картриджа; 1 картридж должен содержать бикарбонат натрия не менее 650гр. Состав концентрата щелочного  бикарбоната для гемодиализа. Бикарбонат натрия для гемодиализа и вода в соответствующей степени, образующие концентрат в следующих попорциях 6,5л/; 1000 мл данного концентрата должен содержать бикарбонат натрия 100г. Эквивалентен: Na + 1190 ммоль/л, HCO3 1190 ммоль/л;</t>
  </si>
  <si>
    <t xml:space="preserve">Набор для продолжительной замещающей почечной терапии </t>
  </si>
  <si>
    <t>Набор для непрерывной гемофильтрации к аппарату Фризениус Мультифильтрат. Гемофильтр: Материал корпуса- поликарбонат; материал мембраны- Polysulfone; толщина стенки: 35 мкм; внутренний диаметр 220 мкм; эффективная поверхность 1,8 м2; макс. поток крови 20% от эффективного потока крови; рекомендуемый поток крови 100-350 мл/мин; стерилизация паром. Системы магистралей: Материал магистралей/линий- ПВХ; материал коннекторов и других компонентов- поликарбонат, ПВХ, АБС, ПЭ, ПА; диаметр памп-сегмента: 6,4 мм; объем заполнения 147-159 мл; стерилизация-этиленоксидом</t>
  </si>
  <si>
    <t>Раствор для гемофильтрации и гемодиализа</t>
  </si>
  <si>
    <t xml:space="preserve">Препарат предоставляется в двухкамерном пакете из пленки многослойной 2 ммоль/л, содержащем 4750 мл. щелочного раствора гидрокарбоната в одном отделении и 250 мл кислого электролита, раствора глюкозы в другом отделении. Каждая упаковка оснащена HF и Luer lock коннектором, портом с заглушкой и покрыта защитной пленкой. Состав: Калия хлорид 0,1491 г, Натрия хлорид 6,136 г, Натрия гидрокарбонат 2,94 г, Кальция хлорида дигидрат 0,2205 г, Магния хлорида гексагидрат 0,1017 г, Глюкозы моногидрат 1,1 г. Раствор для аппарата Фризениус Мультифильтрат. </t>
  </si>
  <si>
    <t xml:space="preserve">Принадлежности для аппарата гемодиализа </t>
  </si>
  <si>
    <t>Принадлежности для гемодиализа - резервуар объемом 10L. Тип стерилизации – нестерильный, вес – 182,5 г, длина трубки (4,3х6,8) – 100 мм, материалы: колпачок – полиэтилен низкой плотности, клемма – полипропилен. коннектор – ПВХ, фильтрат пакет – ПВХ, трубка - ПВХ для аппарата Фризениус Мультифильтрат</t>
  </si>
  <si>
    <t>Фиксатор эндотрахеальной трубки</t>
  </si>
  <si>
    <t>Термографическая бумага для видеопринтеров УЗИ</t>
  </si>
  <si>
    <t xml:space="preserve">Термографическая бумага для видеопринтеров УЗИ. Бумага для видео принтеров к УЗ-аппаратам, флюорографам и прочему оборудованию, 110 S матовая, формата А6, Type I, рулон, размер 110 mm* 20 m. Должна быть совместима с принтерами черно-белого изображения Sony UP-860/-860CE/-D860/-D860E/-890MD/-890CE/-D890/-895MD/-895CE/-D895/D895MD/-897MD/-D897/-X898MD, также к видео-принтерам черно-белого изображения FVP-800 (УЗ системы UF-750XT и UF-850 XTD). </t>
  </si>
  <si>
    <t xml:space="preserve">Лезвие хирургическое для сагиттальной пилы </t>
  </si>
  <si>
    <t>Лезвие хирургическое для сагиттальной пилы System 6, размером: 13x1.27x090. Материал- нержавеющая сталь. Должно быть совместимо с сагиттальными пилами производства Stryker. Механизм крепления – защелкивающийся, система крепления - зубчатый элемент с гантелеобразным замком длиной 11мм, диаметр наружного крепления замка 9мм. Маркировка лезвия - для измерения глубины на полотне лезвия нанесена шкала. Длина режущей кромки -18мм, толщина - 1,27 мм, глубина - 90 мм. Внутренние зубцы направлены к каналу для сбора костной крошки, наружные зубцы направлены к краю полотна лезвия, количество зубцов - внутренних по 4 шт. по краям канала для сбора костной крошки, 2 наружных по краю лезвия, длина зубцов- 1 мм., 4 межзубцовых углублений с каждой стороны лезвия, зубцы расположены в шахматном порядке по толщине режущей кромки, для увеличения эффективности резки. Грибообразный канал для сбора костной крошки, длина канала для сбора костной крошки -10мм, расстояние между зубцами по краям канала для сбора костной крошки- 2мм.</t>
  </si>
  <si>
    <t>Лезвие возвратно-поступательной пилы</t>
  </si>
  <si>
    <t xml:space="preserve">Лезвие возвратно-поступательной пилы, рабочая поверхность 34,0 мм, толщина 0,7 мм, ширина распила 1,1 мм. Должно быть совместимо с сагиттальными пилами производства Aesculap. </t>
  </si>
  <si>
    <t xml:space="preserve">Материал подкладочный одноразовый для отсосной емкости </t>
  </si>
  <si>
    <t>Материал подкладочный одноразовый для отсосной емкости для ультразвуковой хирургической системы Stryker Sonopet. Одноразовый вкладыш для отсосной емкости. Должен быть оснащен крышкой с отверстием для подключения аспирационной трубки и трубкой для соединения с контейнером для сбора аспирата. В упаковке не менее 5 штук.</t>
  </si>
  <si>
    <t xml:space="preserve">Ректальный набор для аппаратов колоногидротерапии </t>
  </si>
  <si>
    <t>Ректальный набор (подводящая и сливная трубки) для аппаратов колоногидротерапии HС-2000. В состав набора входит: • Ректальный наконечник с обтуратором (не содержит фталатов)  – 1шт. • Полимерная полупрозрачная, гофрированная, армированная отводящая трубка с внутренним диаметром 22 мм., длинной 1300 мм. для вывода содержимого кишечника – 1 шт. • Полимерная прозрачная подводящая трубка с внутренним диаметром 6мм, длиной 1500 мм. – 1шт. Лубрикант - профессиональное, водорастворимое смазочное средство, рекомендованное для проведения процедур обработки катетеров, клизм при гинекологических, цифровых и инструментальных обследованиях – 1 шт.</t>
  </si>
  <si>
    <t>Мочеприемник с длинной гибкой трубкой, устойчивой к перегибам</t>
  </si>
  <si>
    <t>Мочеприемник с длинной гибкой трубкой, устойчивой к перегибам. На конце трубки конический коннектор с колпачком, совместимый со всеми размерами катетеров; снабжен клапаном против обратного тока мочи, Т-образным спускным краном на дне мешка, прозрачные стенки с боковой градуировкой, максимальный объем 2000 мл. Обязательно наличие уплотненных колец для крепления мочеприемника.</t>
  </si>
  <si>
    <t xml:space="preserve">Носовая кислородная магистраль взрослая </t>
  </si>
  <si>
    <t>Носовая кислородная магистраль взрослая не менее 2100 мм</t>
  </si>
  <si>
    <t>Гистологические кассеты с прямоугольными отверстиями с крышкой для проводки гистологического материала</t>
  </si>
  <si>
    <t>Гистологические кассеты с прямоугольными отверстиями с крышкой для проводки гистологического материала. Диаметр отверстий 0,9 мм. Размер кассеты 3,5 см х 3 см х 0.8 см. Кассета имеет наклонную под углом 45 градусов поверхность для маркировки. Материал: полиоксиметиленполиацетат. Наличие мелкопористой съемной сеточки из нейлона внутри кассеты. Сеточка съемная, имеет закрывающуюся крышку с элементом-замком, фиксирующим плотное закрывание. Размер сеточки 3 см х 2,5 см., размер крышки 2 см х 1 см. Выполнена из нейлона. В упаковке не менее 500 штук.</t>
  </si>
  <si>
    <t>Лабораторный маркер для предметных стекол</t>
  </si>
  <si>
    <t>Лабораторный маркер для предметных стекол, устойчив к воздействию ксилола, спирта, ацетона, формалина. Перманентный маркер для записи на пластике и стекле для гистологических и цитологических лабораторий для классификации кассет и слайдов. Чернила противостоящие химическим реакциям, используемые в лабораториях, таким как, например, формалин, спирты и ксилол (и все его заместители). Наконечник позволяющий писать четко. Чернила должны быстро высыхать, не оставляя ни капли. Длина маркера 13,7см. Длина стержня 12,8 см. Диаметр у основания  0,7 см. Диаметр колпачка 1,2 см.</t>
  </si>
  <si>
    <t>Одноразовые микротомные лезвия для гистологии</t>
  </si>
  <si>
    <t>Одноразовые микротомные лезвия для гистологии. Стандартные лезвия для рутинной работы на санном и ротационном микротоме как с мягкими , так и с твердыми тканями, угол заточки 35°, длина 80 мм, углеродистая сталь. Не менее 50 штук в упаковке.</t>
  </si>
  <si>
    <t>Планшет - коробка пластиковая</t>
  </si>
  <si>
    <t>Планшет - коробка, пластиковая для архивирования на 100 предметных стекол</t>
  </si>
  <si>
    <t>Покровные стекла 24х50 мм</t>
  </si>
  <si>
    <t>Покровные стекла 24х50 мм ровные и гибкие, обеспечивающие качественное покрытие даже при большой площади препарата. Толщина 0,13-0,16 мм.</t>
  </si>
  <si>
    <t>Стекло предметное</t>
  </si>
  <si>
    <t>Стекло предметное, с матовым полем, зеленое, не менее 50 штук в упаковке.</t>
  </si>
  <si>
    <t>Бария сульфат</t>
  </si>
  <si>
    <t>Бария сульфат, порошок для приготовления суспензии для приема внутрь, не менее 240гр.</t>
  </si>
  <si>
    <t>Шприц 150 мл однократного применения, стерильный</t>
  </si>
  <si>
    <t>Шприц инъекционный однократного применения трёхдетальный 150 мл, с наконечником для катетерной насадки тип Жане. Шприц должен состоять из – цилиндра, штока и поршня. На внешней стороне цилиндра нанесена шкала до 150 мл (номинальная вместимость) с продолжением шкалы до 160 мл. Закрытая часть цилиндра снабжена присоединительным конусом для катетерной насадки. На внутренней поверхности цилиндра, с открытой части, цилиндра имеется стопорное кольцо, препятствующее случайному выпадению штока из цилиндра. Поршень должен иметь два кольца контакта с внутренней поверхностью цилиндра. Детали шприца изготовлены из следующих материалов: цилиндр и шток – из полипропилена, поршень из медицинского компаунда. Изделие не содержит латекса.</t>
  </si>
  <si>
    <t>Закрытая аспирационная система</t>
  </si>
  <si>
    <t>Закрытая аспирационная система для дренирования и санации трахео-бронхиального дерева стерильная, однократного применения, для интубационной трубки, размером 10Fк -16 Fr с дополнительным портом для введения бронхоскопа на 72 часа</t>
  </si>
  <si>
    <t>Соединитель контура дыхательного</t>
  </si>
  <si>
    <t>Соединитель контура дыхательного с маской, надгортанным воздуховодом, интубационной трубкой и др.с возможностью санации и бронхоскопии. Соединитель конфигурируемый угловой 22F-22М/15F, с двойным шарниром, с герметичным двойным портом колпачком 7,6/9,5мм, с эластомерной герметизирующей чистящей манжетой. Длина 7,0-15,0 см. Материал: полиэтилен, полипропилен, эластомер. Упаковка: индивидуальная, клинически чистая.</t>
  </si>
  <si>
    <t xml:space="preserve">Монополярные инструменты электрохирургические </t>
  </si>
  <si>
    <t>Инструмент монополярный электрохирургический для аппарата Force Triad (коагулятор монополярный, биполярный и электролигирующий, с системами слежения) с принадлежностями. Электрохирургическая ручка с антипригарным электродом-скальпелем. Трехкнопочное управление для аппарата.</t>
  </si>
  <si>
    <t>Комплект для комбинированной спинномозговой и эпидуральной анестезии</t>
  </si>
  <si>
    <t>Комплект для комбинированной спинномозговой и эпидуральной анестезии, стерильный: спинальная игла, муфта для стабилизации спинальной иглы в просвете эпидуральной, кончик спинальной иглы выходит через дополнительное отверстие на изгибе Туохи эпидуральной иглы. Эпидуральная игла - Срез Туохи - Диаметр 1.30 x 88 мм, G 18 x 3 1/2". Дополнительное отверстие на изгибе Туохи для прохождения спинальной иглы. Эпидуральный катетер -  Материал: полиамид. Диаметр 0.85 x 0.45 мм, длина100 см. Несмываемая синяя ровка. Направитель катетера. Шприц для методики «утраты сопротивления». Соединение Люэр. Не содержит латекс. Катетер - Фиксатор фильтра 0.2 µm. Самоклеящийся.</t>
  </si>
  <si>
    <t>Набор для эпидуральной анестезии</t>
  </si>
  <si>
    <t>Набор для эпидуральной анестезии, однократного применения, стерильный, размером 21G (1.Игла Туохи 18G 80мм 2.Эпидуральный катетер 21G*100 мм, 3.Шприц потери сопротивления 10 мл)</t>
  </si>
  <si>
    <t>Гель для ультразвуковых исследований средней вязкости</t>
  </si>
  <si>
    <t>Гель для ультразвуковых исследований средней вязкости в канистрах не менее чем 5 кг. Для регистрации ЭКГ, ЭЭГ, холтеровского мониторирования, для электрофизиологических исследований. Гель для внешнего использования, не стерильный. Цвет розовый, без запаха рН: 5,5-9. Состав геля: деминерализованная вода, глицерин, карбомер, хлорид натрия, пропиленгликоль, метилизотиазолинон, метилхлоризолин, розовый краситель. Электропроводной гель.</t>
  </si>
  <si>
    <t>Дренаж плоский из медицинского силикона без троакара</t>
  </si>
  <si>
    <t>Дренаж плоский из медицинского силикона без троакара для пассивного (гравитационного) и низковакуумного дренирования послеоперационных ран. Дренажная часть перфорирована полностью или на 3/4 длины мягко-закругленными, атравматичными отверстиями. Наличие рентгенконтрастной полосы. Специальная внутренняя ребристая структура дренажа и гладкая поверхность. Плавное соединение между дренажом и соединительной трубкой. Размеры: ширина 3х7 или 4х10мм, длина перфорированной части 20 см, общая длина дренажа 80 см. Материал: 100% медицинский силикон. Не содержит латекс. Стерильный.</t>
  </si>
  <si>
    <t xml:space="preserve">Тест полоска для определения глюкозы в крови </t>
  </si>
  <si>
    <t xml:space="preserve">Тест полоска для определения глюкозы в крови к глюкометру IME-DC. В упаковке не менее 50 штук.  </t>
  </si>
  <si>
    <t xml:space="preserve">Тест-картридж пластиковый одноразовый для определения антиагрегантного действия ингибиторов </t>
  </si>
  <si>
    <t>Тест-картридж пластиковый одноразовый для определения антиагрегантного действия ингибиторов P2Y12 в комплекте с вакутейнером 2мл. с цитратом натрия 3,2% (синяя крышка). Картридж запечатан в индивидуальный пакет из фольги. Состоит из камеры для образца крови, аспирационной камеры и 4-х аналитических камер. Должен содержать микросферы, покрытые человеческим фибриногеном и агонистом тромбоцитов. Маркирован точечным штрих-кодом. В упаковке не менее 25 штук.</t>
  </si>
  <si>
    <t xml:space="preserve">Линия проводящая инфузионная </t>
  </si>
  <si>
    <t>Линия проводящая инфузионная удлинитель /магистраль/ для инфузионных насосов Luer -Lock 150 см. Линия проводящая инфузионная для инфузионной терапии. Совместимость с любыми шприцевыми насосами.</t>
  </si>
  <si>
    <t xml:space="preserve">Одноканальный одноразовый датчик для мониторинга внутрисосудистого давления </t>
  </si>
  <si>
    <t>Одноканальный одноразовый датчик для мониторинга внутрисосудистого давления с системой промывки для одновременной промывки обоих каналов.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</si>
  <si>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Биологический индикатор для мгновенного выпуска, бледно-оранжевый</t>
  </si>
  <si>
    <t>Биологический индикатор для мгновенного выпуска, бледно-оранжевый. Автономные биологические индикаторы для мгновенного выпуска. Пластиковый флакон, содержащий пластину спор популяция - 10^5 и стеклянную ампулу с питательной средой и pH-индикатором внутри. Используется для валидации и регулярного мониторинга большинства стерилизационных процессов без использования микробиологической лаборатории. В упаковке не менее 100 штук.</t>
  </si>
  <si>
    <t xml:space="preserve">Тест-полоски для индикатора стерильности </t>
  </si>
  <si>
    <t>Тест-полоски для индикатора стерильности БДС. Используемый во всех процессах стерилизации для мониторинга  удаления  воздуха, проникновения  стерилизующего  вещества, протечек  и/или несжатых газов (НСГ) в каждой загрузке. Бумажная индикаторная полоска на подложке, располагается внутри процесс устройствах, которые состоят из внешнего пластикового корпуса с внутренней трубки из нержавеющей стали и капсулы для удержания индикаторной полосы. В упаковке не менее 500 тест-полосок.</t>
  </si>
  <si>
    <t xml:space="preserve">Моечные индикаторы двухсторонние </t>
  </si>
  <si>
    <t>Моечные индикаторы двухсторонние для моечной моечно-дезинфицирующих машин, синие. В упаковке не менее 960 штук.</t>
  </si>
  <si>
    <t xml:space="preserve">Индикатор биологический одноразовый для контроля процесса плазменной стерилизации </t>
  </si>
  <si>
    <t xml:space="preserve">Индикатор биологический одноразовый для контроля процесса плазменной стерилизации. Пластиковая пробирка с размещенной внутри стеклянной ампулой с питательной средой красно-оранжевого цвета и высушенными спорами бактерий Bacillus stearothermophilus (Geobacillus stearothermophilus) в количестве не менее 1,0×106.  Пластиковая пробирка герметично закрытая оранжевым колпачком, в котором имеются отверстия с бактериальным фильтром. При стерилизации через отверстия с фильтром должно происходить удаление воздуха из пробирки и проникновение стерилизующего агента. В качестве фильтров должен использоваться специальный материал Тайвек (Tyvek), не пропускающий микроорганизмы и их споры. Индикатор с возможностью применять как для периодического, так и текущего контроля стерилизации. </t>
  </si>
  <si>
    <t>Мундштук спирометрический</t>
  </si>
  <si>
    <t xml:space="preserve">Мундштук спирометрический. Возможность стерилизации этиленоксидом. </t>
  </si>
  <si>
    <t xml:space="preserve">Комплект изделий гинекологический одноразовый </t>
  </si>
  <si>
    <t>Комплект изделий гинекологический одноразовый стерильный. В комплекте: зонд урогенитальный -1шт, шпатель Эйра -1шт, цитощетка -2шт, перчатки - 1 пара, пеленка нестерильная, зеркало куско размеры S-M</t>
  </si>
  <si>
    <t xml:space="preserve">Фартук ламинированный </t>
  </si>
  <si>
    <t>Фартук ламинированный 110см, нестерильный</t>
  </si>
  <si>
    <t>Фартук одноразовый, нестерильный</t>
  </si>
  <si>
    <t>Фартук одноразовый, нестерильный, полиэтиленовый, толщина 30 г-м2, длина 120см</t>
  </si>
  <si>
    <t xml:space="preserve">Маска дыхательного контура анестезиологическая лицевая </t>
  </si>
  <si>
    <t>Маска дыхательного контура анестезиологическая лицевая для проведения масочного наркоза и неинвазивной искусственной вентиляции лёгких, в том числе с системами для ручного искусственного дыхания, для взрослых малая, анатомической формы, соединительный коннектор 22М, с мягкой манжетой желтого цвета, с прозрачным корпусом, без содержания ПВХ и фталатов. Линейка размеров одноразовых анестезиологических масок 3,4,5. Размеры маски (по краю манжеты, наибольшие): ширина не более 81.4 мм,87мм, 92,8 мм, длина не более 107.9 мм., 115,4мм, 123мм Материалы: полиэтилен, полипропилен, эластомер. Экологична при производстве и утилизации. Упаковка индивидуальная, клинически чистая.</t>
  </si>
  <si>
    <t>Контур дыхательный анестезиологический, для аппаратов ИВЛ и НДА</t>
  </si>
  <si>
    <t>Контур дыхательный анестезиологический, для аппаратов ИВЛ и НДА для взрослых пациентов. Гофрированный, конфигурируемый, максимальная длина при полном растяжении 2 метра, диаметр шлангов 22 мм. Соединения контуров вдоха и выдоха со стороны пациента имеет Г-образный соединитель с портом Luer Lock для подключения линий мониторинга газов с фиксированной к корпусу заглушкой предотвращающей утерю при снятии. Соединения со стороны аппарата 22 мм F, со стороны пациента 22 мм M / 15 мм F</t>
  </si>
  <si>
    <t>Контур дыхательный для соединения аппаратов НДА и ИВЛ с пациентом</t>
  </si>
  <si>
    <t>Контур дыхательный для соединения аппаратов НДА и ИВЛ с пациентом. Контур дыхательный анестезиологический реверсивный  конфигурируемый для взрослых. Диаметр 22мм. Длина контура до 3 м в растянутом состоянии, угловой переходник к интубационной трубке с портом Луер Лок, коннекция 22М/15F, коннекция линий контура 22 F.    Принадлежности: соединитель 22М-22М. Материал: полипропилен, полиэтилен, эластомер, не содержит латекса.</t>
  </si>
  <si>
    <t xml:space="preserve">Маска кислородная взрослая для кислородотерапии </t>
  </si>
  <si>
    <t>Маска кислородная взрослая для кислородотерапии средней концентрации (для потока 5л/мин-35%, 6л/мин-40%, 8л/мин-50%). Корпус маски выполнен по анатомической схеме с уникальной изогнутой в виде гребня конструкцией носовой части, обеспечивающий минимальное «мёртвое пространство» и одновременно конструкция этой части маски должна придавать требуемое расположение встроенной манжеты в области носа пациента. Гребневидная носовая часть маски в случае возможной утечки из под манжеты исключающая попадание струи кислорода в глаза пациента. Атравматичная манжета анатомического рельефа плоская профилированная, расширяющаяся под подбородок для прилегающего охвата подбородка при наложении на лицо пациента. Подбородочная часть манжеты выполнена по двухступенчатой схеме - «под подбородок» и «на подбородок», обеспечивающей герметизацию при прилегании к лицам пациентов различной анатомии. Манжета в носовой части должна иметь поперечное внутренне армирование, которое обеспечивает плотное, но не травматичное прилегание в наиболее сложной части лица по анатомическому строению. Эластомерный держатель проводится как «под ушами» - не травмируется верхняя часть уха, так и «над ушами» в зависимости от анатомических особенностей головы пациента, с смесеобразующими отверстиями симметричными продольно профилированными лицевыми и подбородочными. Маска с кислородной продольноармированной трубкой длиной не менее 2,0 м. Требуемый состав технологических материалов: полипропилен, полиэтилен. Без ПВХ. Экологически чистая при производстве и утилизации. Упаковка: индивидуальная, клинически чистая. Срок годности (срок гарантии): не менее 5 лет с даты изготовления.</t>
  </si>
  <si>
    <t>Мешок резервный для дыхательного контура к аппаратам ИВЛ, однократного применения</t>
  </si>
  <si>
    <r>
      <t>Мешок резервный для дыхательного контура к аппаратам ИВЛ, однократного применения, без латекса, с горловиной 15F и 22F, объемом: 0,5л; 1л; 2л; 3л Мешок резервный для дыхательного анестезиологического контура для увеличения инспираторного потока, ИВЛ, мониторинга и ограничения давления. Объём 2 л с горловиной 22F, овальной формы. Материал: эластомер, не содержит латекса.</t>
    </r>
    <r>
      <rPr>
        <sz val="11"/>
        <color rgb="FFFF0000"/>
        <rFont val="Times New Roman"/>
        <family val="1"/>
        <charset val="204"/>
      </rPr>
      <t xml:space="preserve"> </t>
    </r>
    <r>
      <rPr>
        <sz val="11"/>
        <rFont val="Times New Roman"/>
        <family val="1"/>
        <charset val="204"/>
      </rPr>
      <t>Срок годности (срок гарантии): 5 лет с даты изготовления.</t>
    </r>
  </si>
  <si>
    <t>Орофарингеальный воздуховод Гведела</t>
  </si>
  <si>
    <t>Орофарингеальный воздуховод Гведела, цельнолитой с интегрированным прикусным шаблоном</t>
  </si>
  <si>
    <t xml:space="preserve">Тепловлагообменник </t>
  </si>
  <si>
    <t>Тепловлагообменник для пациентов для сохранения тепла и влаги в дыхательной смеси при спонтанном дыхании. Тепловлагообменник типа "искусственный нос" для трахеостомы, с герметичной крышкой - портом для санации трахеи и бронхоскопии, с кислородным шарнирным штуцером (угол поворота 120 град),  соединение 15М. Возврат влаги не менее 26мг /л, сопротивление потоку при 30 л/мин не более 0,2см Н2О, при 60 л/мин не более 0,7см Н2О, объём не более 19мл, масса не более 8г. Применим для пациентов с дыхательным объёмом  в диапазоне 50 - 100 мл. Форма - цилиндрическая. Размеры: максимальный диаметр не более 26 мм, высота (длина) цилиндра не более 42 мм. Материал: полипропилен, полиэтилен, гигроскопичная пористая мембрана, без латекса. Упаковка: индивидуальная, клинически чистая или стерильная. Срок годности (срок гарантии) 5 лет с даты изготовления.</t>
  </si>
  <si>
    <t xml:space="preserve">Фильтр дыхательный вирусобактериальный </t>
  </si>
  <si>
    <t xml:space="preserve">Фильтр дыхательный вирусобактериальный для защиты пациента, персонала, аппаратуры в дыхательных и анестезиологических контурах, для взрослых, с портом Luer Lock для подключения линий мониторинга газов с фиксированной к корпусу заглушкой предотвращающей утерю при снятии.  Эффективность фильтрации не менее 99,99 %, сопротивление потоку (30л/мин) не более 0,9 см H20,  сжимаемый объем не более 60 мл, масса не более 28г, минимальный дыхательный объем 200мл. Внутренняя часть корпуса снабжена ламелями и диффузором распределения потока. Мембрана фильтра - электростатическая, со свойством прорыва при минимальном давлении при оклюзии. Эффективное время работы не менее 24 часов. </t>
  </si>
  <si>
    <t xml:space="preserve">Фильтр дыхательный вирусобактериальный тепловлагообменный электростатический </t>
  </si>
  <si>
    <t>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взрослых . Фильтр круглой формы с портом Луер Лок с герметизирующим колпачком, с проксимально расположенной тепловлагообменной HMEF мембраной, с антиокклюзионным механизмом, с внутренними ламелями и диффузором распределения потока, соединение 22F/15M - 22M/15F. Габаритные размеры: диаметр не более 65 мм, установочный размер (длина) не более 69 мм. Площадь фильтрующей мембраны не менее 20,4 см2. Эффективность фильтрации вирусов и бактерий не менее 99,99 %, сопротивление потоку при потоке 30 л/мин не более 1,0см H20, сопротивление потоку при потоке 60 л/мин не более 2,6см H20 ,сопротивление потоку при потоке 90 л/мин не более 4,0см  H20, возврат влаги для ДО 500 мл не менее 30,6 мг Н2О/л, потеря влаги для ДО 500 мл не более 6,1 мл, компрессионный объём  не более 60 мл, масса не более 30 г, рекомендуемый диапазон  дыхательного объема (ДО) 200-1000 мл. Эффективное время работы 24 часа. Материал: РР, акрил, керамика. Упаковка: индивидуальная, клинически чистая.</t>
  </si>
  <si>
    <t>Одеяло укрывное для взрослых</t>
  </si>
  <si>
    <t>Одеяло укрывное для взрослых, нестерильное, полное, размер в сдутом состоянии не менее: 101,6 см Ш x 203,2 см Д. Полная совместимость для работы с прибором согревающим конвекционного типа “Equator-5000” для согревания пациента. Предназначены для укрытия всего тела пациента от шеи до ступней. Портов для шланга не менее - 1. Вес одеяла не более 200 г.</t>
  </si>
  <si>
    <t>Фильтр спирометрический с мундштуком</t>
  </si>
  <si>
    <t>Фильтр спирометрический с мундштуком. Фильтр спирометрический из кристаллического полистирола, полипропилена для фильтрации и увлажнения дыхательной газовой смеси при проведении ИВЛ во время анестезии или в отделении интенсивной терапии. В комплект должна входить клипса назальная. Мундштук спирометрический из картона с полиэтиленовым покрытием. Модификации фильтра спирометрического:-градуированый-овальный-круглый. 
Срок годности для бактериального/вирусного фильтра и HEPA фильтра не менее 24 часа.Стерилизация этилен оксидом.
Стерильное одноразовое изделие. Срок годности (срок гарантии): 5 лет с даты изготовления.</t>
  </si>
  <si>
    <t>Индикатор 4 класса для паровой стерилизациидля контроля процесса паровой стерилизации</t>
  </si>
  <si>
    <t>Индикатор 4 класса для паровой стерилизациидля контроля процесса паровой стерилизации марки класс 4 тип А для использования внутри и снаружи упаковки: 121 град. С - 20 мин., 126 град. С- 10 мин. и 134 град. С - 5 мин., 132град.- 7мин</t>
  </si>
  <si>
    <t>Индикаторная лента 1 класса для паровой стерилизации</t>
  </si>
  <si>
    <t>Индикаторная лента 1 класса для паровой стерилизации, индикатор химический для автоклава - клейкая лента 19*50</t>
  </si>
  <si>
    <t>Химические индикаторы для плазменной стерилизации</t>
  </si>
  <si>
    <t>Химические индикаторы для плазменной стерилизации. Индикаторы выполнены в виде прямоугольных полосок с индикаторной меткой, после прохождения стерилизационного цикла цвет индикаторных чернил изменяется с красного на желтый. Индикаторы предназначены для закладывания в упаковки/лотки с ИМН, подлежащими плазменной стерилизации. В упаковке не менее 200 шт.</t>
  </si>
  <si>
    <t>Стекло покровное 24*24мм</t>
  </si>
  <si>
    <t>Краник для инфузий запорный 3-ходовой</t>
  </si>
  <si>
    <t xml:space="preserve">Краник для инфузий запорный 3-ходовой, одноразовый, прозрачный поликарбонатный корпус </t>
  </si>
  <si>
    <t>Фильтр-канюля для многократного забора медикаментов из флакона</t>
  </si>
  <si>
    <t>Фильтр-канюля для многократного забора медикаментов из флакона, корпус непрозрачный двухканальный с антибактериальным фильтром.</t>
  </si>
  <si>
    <t xml:space="preserve">Банка полимерная 100 мл </t>
  </si>
  <si>
    <t>Банка полимерная стерильная не менее 100 мл с винтовой крышкой</t>
  </si>
  <si>
    <t xml:space="preserve">Зонд урогенитальный </t>
  </si>
  <si>
    <t>Зонд урогенитальный/Ложка Фолькмана</t>
  </si>
  <si>
    <t>Бумага диаграммная для регистрирующих приборов 57ммх23ммх12м</t>
  </si>
  <si>
    <t>Бумага диаграммная для регистрирующих приборов 57мм х23мм х12м</t>
  </si>
  <si>
    <t>Жгут кровоостанавливающий 45смх2,5см</t>
  </si>
  <si>
    <t>Жгут кровоостанавливающий эластичный полуавтоматический взрослый 45смх2,5см</t>
  </si>
  <si>
    <t>Заливочные формы одноразовые пластиковые</t>
  </si>
  <si>
    <t>Используются с кассетами и заливочными кольцами для заливки материала гистологической парафиновой средой и создания блоков. В упаковке не менее 500 штук.</t>
  </si>
  <si>
    <t>Система дренажная однобаночная для дренирования плевральной полости</t>
  </si>
  <si>
    <t>Система дренажная однобаночная для дренирования плевральной полости. Система для пассивного (под действием силы тяжести) и активного (с помощью вакуумных устройств) дренирования плевральной полости. Объем не менее 2,3 л.</t>
  </si>
  <si>
    <t>Пакеты для сбора, хранения и утилизации медицинских отходов класса «Б» желтого цвета 700мм х800 мм</t>
  </si>
  <si>
    <t>Пакеты для сбора, хранения и утилизации медицинских отходов класса «Б» размером 700мм х800 мм, желтого цвета.Толщина пакета, с одной стороны не менее 40мкр.</t>
  </si>
  <si>
    <t>Пакеты для сбора, хранения и утилизации медицинских отходов класса «В» размером не менее 700мм х800 мм, красного цвета</t>
  </si>
  <si>
    <t>Пакеты для сбора, хранения и утилизации медицинских отходов класса «В» размером не менее 700мм х800 мм.Толщина пакета, с одной стороны не менее 40мкр., красного цвета.</t>
  </si>
  <si>
    <t>Пакеты для сбора, хранения и утилизации медицинских отходов класса «Г» размером не менее 700мм х800 мм, белого цвета</t>
  </si>
  <si>
    <t>Пакеты для сбора, хранения и утилизации медицинских отходов класса «Г» размером не менее 700мм х800 мм.Толщина пакета, с одной стороны не менее 40мкр.,белого цвета.</t>
  </si>
  <si>
    <t>Коллагеновая губка - стерильная, гемостатическая рассасывающаяся 7*3см</t>
  </si>
  <si>
    <t>Коллагеновая губка - стерильная, гемостатическая рассасывающаяся.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изготовлена из коллагена. Возможность использования с фибриновым клеем. Коллагеновая матрица стимулирующая свёртывания крови, не деформирующаяся с возможностью накладываться на открытые участки раны в сухом либо смоченном виде. Каждый коллаген в отдельном блистере. Размер: 1 губка - 7см x 3см должна содержать коллаген из сухожилий лошадей не менее 58,8 мг. Срок годности не менее 5 лет. Стерилизация оксидом этилена.</t>
  </si>
  <si>
    <t>Коллагеновая губка - стерильная, гемостатическая рассасывающаяся 9*7см</t>
  </si>
  <si>
    <t>Коллагеновая губка - стерильная, гемостатическая рассасывающаяся.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изготовлена из коллагена. Возможность использования с фибриновым клеем. Коллагеновая матрица стимулирующая свёртывания крови, не деформирующаяся с возможностью накладываться на открытые участки раны в сухом либо смоченном виде. Каждый коллаген в отдельном блистере. Размер: 1 губка - 9см x 7см должна содержать коллаген из сухожилий лошадей не менее 176,4 мг. Срок годности не менее 5 лет. Стерилизация оксидом этилена.</t>
  </si>
  <si>
    <t xml:space="preserve">Формальдегид </t>
  </si>
  <si>
    <t xml:space="preserve">Формальдегид 10% 200мл раствор для наружнего применения </t>
  </si>
  <si>
    <t xml:space="preserve">Имплантат раздвижной </t>
  </si>
  <si>
    <t>Диаметр предварительно собранного кейджа: 22 мм. Состоит из база, серединная часть, не требует дополнительной блокировки. Размеры кейджа независимо от размера: 25-34 мм, 31-46 мм, 42-64 мм. Компоненты эндопротеза изготовлены из полиэфирэфиркетона (PEEK). Предназначен для установки при корпэктомии позвонка.</t>
  </si>
  <si>
    <t>Крышка концевая M 22, M 26х22, M 30х26</t>
  </si>
  <si>
    <t>Концевая крышка для регулируемого имплантата (2 шт. на кейдж). Зубчатая поверхность для лучшей фиксации между концевыми пластинами смежных позвонков. Четыре угла наклона концевых крышек: 0º, 3º, 5° и 9°. Концевые крышки различных размеров (круглые – диаметром 18 и 22 мм соответственно), для имплантата 22 мм должны быть предусмотрены варианты крышек в форме усеченного круга диаметром 26 и 30 мм для увеличения площади футпринта. Изготовлены из полиэфирэфиркетона (PEEK).</t>
  </si>
  <si>
    <t>Мембранный оксигенатор (взрослый)</t>
  </si>
  <si>
    <t>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 Температура артериальной крови Байонетный фитинг, совместимый с YSI - Вход выход воды 2 охватываемых соединения типа Хансен"</t>
  </si>
  <si>
    <t>Оксигенаторы для  ЭКМО,для взрослых 7000 л</t>
  </si>
  <si>
    <t>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Порт рециркуляции - резьбовый коннектор.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t>
  </si>
  <si>
    <t>Скальпель ,  стерильный однократного применения</t>
  </si>
  <si>
    <t xml:space="preserve">Скальпель, стерильный однократного применения, с защитным колпачком, размеры №11-23 </t>
  </si>
  <si>
    <t>Оксибупрокаин</t>
  </si>
  <si>
    <t>Оксибупрокаин, капли глазные 0,4% 5 мл №1</t>
  </si>
  <si>
    <t xml:space="preserve">Гадодиамид раствор для внутривенного введения 0,5 ммоль/мл </t>
  </si>
  <si>
    <t xml:space="preserve">Гадодиамид, раствор для внутривенного введения 0,5 ммоль/мл </t>
  </si>
  <si>
    <t>Пантопразол попрошок для приготовления раствора для инъекций во флаконе 40 мг</t>
  </si>
  <si>
    <t>Пантопразол, попрошок для приготовления раствора для инъекций во флаконе 40 мг</t>
  </si>
  <si>
    <t xml:space="preserve"> Штука</t>
  </si>
  <si>
    <t>Флакон</t>
  </si>
  <si>
    <t xml:space="preserve">Комплект </t>
  </si>
  <si>
    <t>ТОО «ALICO TRADE»</t>
  </si>
  <si>
    <t>ТОО «Dana Estrella»</t>
  </si>
  <si>
    <t>ТОО «INNOVO»</t>
  </si>
  <si>
    <t>ТОО «Apex Co»</t>
  </si>
  <si>
    <t>ТОО «Круана»</t>
  </si>
  <si>
    <t>ТОО «JS Consulting»</t>
  </si>
  <si>
    <t>ТОО «ІСКЕР МЕДСЕРВИС»</t>
  </si>
  <si>
    <t>ИП «StanLab»</t>
  </si>
  <si>
    <t>ТОО «Clever Medical»</t>
  </si>
  <si>
    <t>ТОО «PharmOrit»</t>
  </si>
  <si>
    <t>ТОО «ДиАКиТ»</t>
  </si>
  <si>
    <t>ТОО «Uni Land»</t>
  </si>
  <si>
    <t>ТОО «Pharmprovide»</t>
  </si>
  <si>
    <t>ТОО «KAZBIOTECH» GDP</t>
  </si>
  <si>
    <t>ИП «ТД МЕДТЕХНИКА QAZAQSTAN»</t>
  </si>
  <si>
    <t>ТОО «SPEY KAZAKHSTAN»</t>
  </si>
  <si>
    <t>ТОО «Мерусар и К» ОТП</t>
  </si>
  <si>
    <t>ТОО «Can Medical» (Джан Медикал)</t>
  </si>
  <si>
    <t>ТОО «Forte NS»</t>
  </si>
  <si>
    <t>ТОО «Medical Life Ltd»</t>
  </si>
  <si>
    <t>ТОО «ВизаМед Плюс»</t>
  </si>
  <si>
    <t>ТОО «Vita Pharma» ОТП</t>
  </si>
  <si>
    <t>ТОО «ABMG Expert»</t>
  </si>
  <si>
    <t>ТОО «FARM ALLIANCE»</t>
  </si>
  <si>
    <t>ТОО «Ренисан»</t>
  </si>
  <si>
    <t>ТОО «Атлант Компани»</t>
  </si>
  <si>
    <t>ТОО «ШерКомСервис»</t>
  </si>
  <si>
    <t>ТОО «SM Global.KZ»</t>
  </si>
  <si>
    <t>ТОО «FAM.ALLIANCE»</t>
  </si>
  <si>
    <t>ТОО «IBF Group»</t>
  </si>
  <si>
    <t>ТОО «Новомед КЗ»</t>
  </si>
  <si>
    <t>ТОО «S&amp;P Pharma Holding» GDP, GPP</t>
  </si>
  <si>
    <t>-</t>
  </si>
  <si>
    <t xml:space="preserve">Мочеприемники SURU стерильные, однократного применения, различных вариантов исполнения. РК-ИМН-5№011457 SURU INTERNATIONAL PVT.LTD., Индия </t>
  </si>
  <si>
    <t>Скальпель ,  стерильный, однократного применения, с размерами лезвий малые/мини/короткие/длинные РК-ИМН-5№017588 Ribbel International Limited, Индия</t>
  </si>
  <si>
    <t xml:space="preserve">Бикарбонатный картридж Sol-Cart B – натрий бикарбонат Регистрационное удостоверение
РК-ИМН-5№003279
 B.Braun Avitum AG 
Германия
</t>
  </si>
  <si>
    <t xml:space="preserve">Наборы для продолжительной замещающей почечной терапии multiFiltrate Kit 8 CVVHDF1000 Регистрационное удостоверение 
РК-ИМН-5№013664 Fresenius Medical Care AG&amp;Co. KGaA,
Германия
</t>
  </si>
  <si>
    <t xml:space="preserve">мультиБик 2 ммоль/л калия Регистрационное Удостоверение
РК-ЛС-5№024394 Фрезениус Медикал Каре Дойчланд ГмбН
Германия
</t>
  </si>
  <si>
    <t xml:space="preserve">Принадлежности для гемодиализа Filtrate bag 10 L Регистрационное удостоверение
РК-ИМН-5№006521 Fresenius Medical Care AG &amp; Co KGaA
Германия
</t>
  </si>
  <si>
    <t>Комплект "Vita Pharma" смотровой (для скрининговых исследований) гинекологический одноразовый стерильный РК МИ (ИМН)-0№027541 ТОО «Vita Pharma», Казахстан</t>
  </si>
  <si>
    <t>Эндотрахеальные трубки TRO-PULMOFLOW без манжеты, Troge Medical GmbH РК-ИМН-5№007877 Германия</t>
  </si>
  <si>
    <t>Полоски диагностическеи IME-DC №50 Тест полоска для определения глюкозы в крови РК-МТ-5№020023  IME-DC GmbH International Medical Equipment- Diabetes Care Германия</t>
  </si>
  <si>
    <t>Маска дыхательного контура анестезиологическая лицевая, линейка размеров одноразовых анестезиологических масок 3,4,5 РК-ИМН-5№013583 WELL LAED MEDICAL CO., LTD .,Китай</t>
  </si>
  <si>
    <t xml:space="preserve">Мешок резервный для дыхательного контура к аппаратам ИВЛ, однократного применения РК-ИМН-5№013583 WELL LEAD MEDICAL CO., LTD., Китай </t>
  </si>
  <si>
    <t xml:space="preserve">Направляющий воздуховод Guedel тип РК-ИМН-5№013583 WELL LEAD MEDICAL CO., LTD., Китай </t>
  </si>
  <si>
    <t xml:space="preserve">Фильтр дыхательный вирусобактериальный тепловлагообменный электростатический  РК-ИМН-5№014394 Пласти-Мед, Пластик Медикал Урунлер Санайи ве Тиджарет Лтд.СТИ., Турция </t>
  </si>
  <si>
    <t xml:space="preserve">Фильтр спирометрический с мундштуком РК-ИМН-5№014394 Пласти-Мед, Пластик Медикал Урунлер Санайи ве Тиджарет Лтд.СТИ., Турция </t>
  </si>
  <si>
    <t xml:space="preserve">Канюля назальная кислородная РК-ИМН-5№014393 Пласти-Мед, Пластик Медикал Урунлер Санайи ве Тиджарет Лтд.СТИ., Турция </t>
  </si>
  <si>
    <t xml:space="preserve">Контур дыхательный различной модификаци РК-ИМН-5№014394 Пласти-Мед, Пластик Медикал Урунлер Санайи ве Тиджарет Лтд.СТИ., Турция </t>
  </si>
  <si>
    <t xml:space="preserve">Маска для кислородной терапии РК-ИМН-5№014391 Пласти-Мед, Пластик Медикал Урунлер Санайи ве Тиджарет Лтд.СТИ., Турция </t>
  </si>
  <si>
    <t>Дренажнаясистема однобаночная РК-МТ-5№021807 Redax S.p.A., Италия</t>
  </si>
  <si>
    <t>Дыхательная контур для взрослых для анестезии, гофрированная трубка  2,4 м, диаметр 22мм, Y-образный переходник к интубационной трубке, коннекция 22М/15F, с тест заглушкой РК МИ (ИМН)-0№024203 R VENT MEDIKAL URETIM A.S.,Турция</t>
  </si>
  <si>
    <t>Формальдегид 10% 200мл раствор для наружнего применения ТОО «S&amp;P Pharma Holding», Республика Казахстан</t>
  </si>
  <si>
    <t>Гистологические кассеты РК МИ (in vitro)-0№024926 Sakura Seiki Co., Ltd, Япония</t>
  </si>
  <si>
    <t>Лабораторный маркер, устойчивый к растворителям, черный Письмо №1.1.5-15/U-16829 Bio-Optica Milano S.p.A., Италия</t>
  </si>
  <si>
    <t>Комплект одежды и белья нестерильный , Фартук РК-ИМН-5№ 021373 ТОО «Мерусар и К»,Казахстан</t>
  </si>
  <si>
    <t>Набор дыхательный одноразовый стерильный, Фильтр бактериально-вирусный (BV)  РК-ИМН-5№017807 ТОО «Мерусар и К»,Казахстан</t>
  </si>
  <si>
    <t>Контейнеры для биопроб  (стерильные): 100 мл.стерильный РК МИ (in vitro)-0№025272 АО Елатомский приборный завод, Россия</t>
  </si>
  <si>
    <t>Пантоспей РК-ЛС-5№022203 Laboratorios Normon S.A. Испания</t>
  </si>
  <si>
    <t xml:space="preserve">Аппарат электрохирургический электролигирующий Valleylab FT10 РК-МИ (МТ)-№016158 Covidien Ilc, США </t>
  </si>
  <si>
    <t>Блок из трехходового и двухходового крана, в различных вариантах исполнения, одноразового применения. BAIHE Трехходовой запорный кран синий (FS-3002) РК-МИ (ИМН)-№023592 Guangdong Baihe Medical Technology Co.,Ltd.,Китай</t>
  </si>
  <si>
    <t>Химический индикатор серии СТ для проведения паровой стерилизации в различных вариантах исполнения РК-МТ-5№017427  Tuttnauer Ltd Аргентина</t>
  </si>
  <si>
    <t>Стекло предметное, с матовым полем, зеленое, не менее 50 штук в упаковке, Chongqing New World Trading Company Китай</t>
  </si>
  <si>
    <t>Закрытая аспирационная система РК-ИМН-5№022120 Intersurgical Ltd/ "Vitaltec Corporation" LLP Великобритания/Тайвань (провинция Китая)</t>
  </si>
  <si>
    <t>Тепловлагообменник РК-МИ (ИМН)-№016465 Intersurgical Ltd/Intersurgical UAB Великобритания/Литва</t>
  </si>
  <si>
    <t>Инфузионная линия РК-ИМН-5№020705 ТОО Clever Medical, Казахстан</t>
  </si>
  <si>
    <t>Датчик инвазивного измерения давления РК-ИМН-5№020705 ТОО Clever Medical, Казахстан</t>
  </si>
  <si>
    <t>Дренаж Софт Дрейн Флэт, длина 80см, плоская часть 20 см (ребристая внутри), 3х7 мм.,4х10мм.-перфорированна 3/4 или полностью, силиконовый, с рентгеноконтрастной  полосой РК-ИМН-5№016553 Pfm medical mepro gmbh,Германия</t>
  </si>
  <si>
    <t>Оксигенатор мембранный Inspire 6F,6,8F,8,6F Dual,6 Dual,8F Dual,8 Dual с покрытием Phisio для взрослых с комплектом магистралей и без; с принадлежностями и без РК-ИМН-5№018750 Sorin Group Italia S.r.l., Италия</t>
  </si>
  <si>
    <t>Имплантат раздвижной М,25-34 мм, 31-46 мм, 42-64 мм. РК-МИ (ИМН)-№023606 ChM sp. z o.o., Польша</t>
  </si>
  <si>
    <t>Крышка концевая M 22, M 26х22, M 30х26, угол 0, 3,5,9 градусов РК-МИ (ИМН)-№023606 ChM sp. z o.o., Польша</t>
  </si>
  <si>
    <t>Оксигенатор ЭКМО для взрослых Hilite 7000 LT РК-МТ-5№022292 Xenios AG Германия</t>
  </si>
  <si>
    <t>Коллагеновая губка "Коллаген Резорб" (Kollagen Resorb) РК-ИМН-5№022781 RESORBA Medical GmbH, Германия</t>
  </si>
  <si>
    <t>Набор для спинально-эпидуральной анестезии Combifix: TSWSS183  РК-ИМН-5№021152 TMT Tibbi Medikal Malzemeleri Sanayi ve Ticaret A.S., Турция</t>
  </si>
  <si>
    <t>TEPIS 18903 Набор для эпидуральной анестезии Epifix 18Gx90mm РК-ИМН-5№021153 TMT Tibbi Medikal Malzemeleri Sanayi ve Ticaret A.S., Турция</t>
  </si>
  <si>
    <t>Одноразовые микротомные ножи/ Микротомные лезвия МХ35 Ultra низкого профиля (50шт/уп) РК-МТ-5№016595 Richard-Allan Scientific LLC США</t>
  </si>
  <si>
    <t>Штатив-бокс для хранения предметных стекол на 100 мест/ 210*176*34 мм Ningbo Greetmed Medical Instruments Co.,Ltd Китай</t>
  </si>
  <si>
    <t>Покровные стекла 24х50 мм Jiangsu Benoy Lab Instrument Co., Ltd., Китай</t>
  </si>
  <si>
    <t>Стекло покровное 24*24мм Jiangsu Benoy Lab Instrument Co., Ltd., Китай</t>
  </si>
  <si>
    <t>Гель для ультразвуковых исследований Beegelux® РК-ИМН-5№003945 Ningbo Greetmed Medical Instruments Co., Ltd., Китай</t>
  </si>
  <si>
    <t>Mini-Spike®Аспирационные и инъекционные фильтр-канюли (различных вариантов) для многодозных флаконов,B.Braun MelsungenAG Германия РК-ИМН-5№010680</t>
  </si>
  <si>
    <t>Омнискан ™ РК-ЛС-5№004344 ДжиИ Хэлскеа АС Норвегия</t>
  </si>
  <si>
    <t>Шприц Жане Beeject® 150 мл стерильный  однократного применения РК МИ (ИМН)-0№025265  Jiiangsu Kanghua Medical Equipment Co., Ltd, Китай</t>
  </si>
  <si>
    <t>Контуры дыхательные Altech®с принадлежностями, РК МИ (ИМН)-0№023998 MEDITERA TIBBI MALZEME SAN. VE TIC. A.S., Турция</t>
  </si>
  <si>
    <t>Жгут кровоостанавливающий  эластичный полуавтоматический Biocare®, размерами  45смх2,5см РК-ИМН-5№014017 Ningbo Greetmed Medical Instruments Co.,Ltd. Китай</t>
  </si>
  <si>
    <t xml:space="preserve">Бумага диаграммная для регистрирующих приборов 57ммх23ммх12м,Россия </t>
  </si>
  <si>
    <t>Термобумага для УЗИ принтеров "DEAY",PACKAGE HOUSE CO., LIMITED Китай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</si>
</sst>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р_."/>
    <numFmt numFmtId="165" formatCode="#,##0.00_р_."/>
    <numFmt numFmtId="166" formatCode="_-* #,##0.00_-;\-* #,##0.00_-;_-* &quot;-&quot;??_-;_-@_-"/>
    <numFmt numFmtId="167" formatCode="_-* #,##0_-;\-* #,##0_-;_-* &quot;-&quot;??_-;_-@_-"/>
  </numFmts>
  <fonts count="1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name val="Arial Cyr"/>
      <charset val="204"/>
    </font>
    <font>
      <b/>
      <sz val="11"/>
      <name val="Times New Roman"/>
      <family val="1"/>
      <charset val="204"/>
    </font>
    <font>
      <sz val="10"/>
      <name val="Arial"/>
      <family val="2"/>
    </font>
    <font>
      <sz val="11"/>
      <name val="Times New Roman"/>
      <family val="1"/>
      <charset val="204"/>
    </font>
    <font>
      <sz val="11"/>
      <color rgb="FFFF0000"/>
      <name val="Times New Roman"/>
      <family val="1"/>
      <charset val="204"/>
    </font>
    <font>
      <sz val="11"/>
      <color indexed="8"/>
      <name val="Times New Roman"/>
      <family val="1"/>
      <charset val="204"/>
    </font>
    <font>
      <sz val="11"/>
      <color theme="1"/>
      <name val="Times New Roman"/>
      <family val="1"/>
      <charset val="204"/>
    </font>
    <font>
      <sz val="1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1">
    <xf numFmtId="0" fontId="0" fillId="0" borderId="0"/>
    <xf numFmtId="43" fontId="5" fillId="0" borderId="0" applyFont="0" applyFill="0" applyBorder="0" applyAlignment="0" applyProtection="0"/>
    <xf numFmtId="0" fontId="6" fillId="0" borderId="0"/>
    <xf numFmtId="0" fontId="6" fillId="0" borderId="0"/>
    <xf numFmtId="0" fontId="7" fillId="0" borderId="0">
      <alignment horizontal="center"/>
    </xf>
    <xf numFmtId="0" fontId="4" fillId="0" borderId="0"/>
    <xf numFmtId="0" fontId="3" fillId="0" borderId="0"/>
    <xf numFmtId="43" fontId="5" fillId="0" borderId="0" applyFont="0" applyFill="0" applyBorder="0" applyAlignment="0" applyProtection="0"/>
    <xf numFmtId="0" fontId="9" fillId="0" borderId="0"/>
    <xf numFmtId="0" fontId="2" fillId="0" borderId="0"/>
    <xf numFmtId="0" fontId="1" fillId="0" borderId="0"/>
  </cellStyleXfs>
  <cellXfs count="44">
    <xf numFmtId="0" fontId="0" fillId="0" borderId="0" xfId="0"/>
    <xf numFmtId="0" fontId="10" fillId="0" borderId="5" xfId="9" applyFont="1" applyFill="1" applyBorder="1" applyAlignment="1">
      <alignment horizontal="left" vertical="top" wrapText="1"/>
    </xf>
    <xf numFmtId="0" fontId="10" fillId="0" borderId="1" xfId="0" applyFont="1" applyFill="1" applyBorder="1" applyAlignment="1">
      <alignment vertical="top"/>
    </xf>
    <xf numFmtId="165" fontId="8" fillId="0" borderId="3"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43" fontId="10" fillId="0" borderId="0" xfId="1" applyFont="1" applyFill="1" applyAlignment="1">
      <alignment horizontal="center" vertical="center"/>
    </xf>
    <xf numFmtId="0" fontId="8" fillId="0" borderId="0" xfId="0" applyFont="1" applyFill="1" applyAlignment="1">
      <alignment horizontal="right" vertical="center"/>
    </xf>
    <xf numFmtId="0" fontId="8" fillId="0" borderId="0" xfId="0" applyFont="1" applyFill="1" applyAlignment="1">
      <alignment horizontal="center" vertical="center"/>
    </xf>
    <xf numFmtId="43" fontId="8" fillId="0" borderId="0" xfId="1" applyFont="1" applyFill="1" applyAlignment="1">
      <alignment horizontal="center" vertical="center"/>
    </xf>
    <xf numFmtId="0" fontId="8" fillId="0" borderId="0" xfId="0" applyFont="1" applyFill="1" applyAlignment="1">
      <alignment horizontal="center" vertical="center" wrapText="1"/>
    </xf>
    <xf numFmtId="4" fontId="10" fillId="0" borderId="1" xfId="0" applyNumberFormat="1" applyFont="1" applyFill="1" applyBorder="1" applyAlignment="1">
      <alignment vertical="top" wrapText="1"/>
    </xf>
    <xf numFmtId="4" fontId="10" fillId="0" borderId="5" xfId="0" applyNumberFormat="1" applyFont="1" applyFill="1" applyBorder="1" applyAlignment="1">
      <alignment vertical="top" wrapText="1"/>
    </xf>
    <xf numFmtId="43" fontId="10" fillId="0" borderId="5" xfId="1" applyFont="1" applyFill="1" applyBorder="1" applyAlignment="1">
      <alignment horizontal="left" vertical="top" wrapText="1"/>
    </xf>
    <xf numFmtId="43" fontId="10" fillId="0" borderId="3" xfId="1" applyFont="1" applyFill="1" applyBorder="1" applyAlignment="1">
      <alignment horizontal="left" vertical="top" wrapText="1"/>
    </xf>
    <xf numFmtId="43" fontId="10" fillId="0" borderId="4" xfId="1" applyFont="1" applyFill="1" applyBorder="1" applyAlignment="1">
      <alignment horizontal="center" vertical="top"/>
    </xf>
    <xf numFmtId="43" fontId="10" fillId="0" borderId="1" xfId="1" applyFont="1" applyFill="1" applyBorder="1" applyAlignment="1">
      <alignment horizontal="center" vertical="top"/>
    </xf>
    <xf numFmtId="43" fontId="10" fillId="0" borderId="0" xfId="0" applyNumberFormat="1" applyFont="1" applyFill="1" applyAlignment="1">
      <alignment horizontal="center" vertical="center"/>
    </xf>
    <xf numFmtId="0" fontId="8" fillId="0" borderId="0" xfId="0" applyFont="1" applyFill="1" applyAlignment="1">
      <alignment horizontal="left" vertical="center"/>
    </xf>
    <xf numFmtId="43" fontId="8" fillId="0" borderId="0" xfId="0" applyNumberFormat="1" applyFont="1" applyFill="1" applyAlignment="1">
      <alignment horizontal="center" vertical="center"/>
    </xf>
    <xf numFmtId="0" fontId="10" fillId="0" borderId="1" xfId="9" applyFont="1" applyFill="1" applyBorder="1" applyAlignment="1">
      <alignment horizontal="left" vertical="top" wrapText="1"/>
    </xf>
    <xf numFmtId="0" fontId="12" fillId="0" borderId="1" xfId="9" applyFont="1" applyFill="1" applyBorder="1" applyAlignment="1">
      <alignment horizontal="left" vertical="top" wrapText="1"/>
    </xf>
    <xf numFmtId="0" fontId="13" fillId="0" borderId="1" xfId="0" applyFont="1" applyFill="1" applyBorder="1" applyAlignment="1">
      <alignment horizontal="left" vertical="top"/>
    </xf>
    <xf numFmtId="0" fontId="13" fillId="0" borderId="1" xfId="0" applyFont="1" applyFill="1" applyBorder="1" applyAlignment="1">
      <alignment horizontal="left" vertical="top" wrapText="1"/>
    </xf>
    <xf numFmtId="0" fontId="13" fillId="0" borderId="1" xfId="0" applyFont="1" applyFill="1" applyBorder="1" applyAlignment="1">
      <alignment vertical="top" wrapText="1"/>
    </xf>
    <xf numFmtId="167" fontId="10" fillId="0" borderId="1" xfId="1" applyNumberFormat="1" applyFont="1" applyFill="1" applyBorder="1" applyAlignment="1">
      <alignment horizontal="center" vertical="top" wrapText="1"/>
    </xf>
    <xf numFmtId="166" fontId="10" fillId="0" borderId="1" xfId="1" applyNumberFormat="1" applyFont="1" applyFill="1" applyBorder="1" applyAlignment="1">
      <alignment horizontal="center" vertical="top" wrapText="1"/>
    </xf>
    <xf numFmtId="166" fontId="10" fillId="0" borderId="1" xfId="0" applyNumberFormat="1" applyFont="1" applyFill="1" applyBorder="1" applyAlignment="1">
      <alignment vertical="top" wrapText="1"/>
    </xf>
    <xf numFmtId="0" fontId="8" fillId="0" borderId="0" xfId="0" applyFont="1" applyFill="1" applyAlignment="1">
      <alignment vertical="center"/>
    </xf>
    <xf numFmtId="0" fontId="14" fillId="0" borderId="0" xfId="0" applyFont="1" applyFill="1"/>
    <xf numFmtId="43" fontId="14" fillId="0" borderId="0" xfId="0" applyNumberFormat="1" applyFont="1" applyFill="1"/>
    <xf numFmtId="165"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0" xfId="0" applyFont="1" applyFill="1" applyAlignment="1">
      <alignment horizontal="left" vertical="center" wrapText="1"/>
    </xf>
    <xf numFmtId="43" fontId="8" fillId="0" borderId="1" xfId="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Alignment="1">
      <alignment horizontal="left" vertical="center" wrapText="1"/>
    </xf>
    <xf numFmtId="164" fontId="8" fillId="0" borderId="1" xfId="0" applyNumberFormat="1" applyFont="1" applyFill="1" applyBorder="1" applyAlignment="1">
      <alignment horizontal="center" vertical="center" wrapText="1"/>
    </xf>
  </cellXfs>
  <cellStyles count="11">
    <cellStyle name="Обычный" xfId="0" builtinId="0"/>
    <cellStyle name="Обычный 2 3" xfId="8"/>
    <cellStyle name="Обычный 2 4 3" xfId="9"/>
    <cellStyle name="Обычный 2 4 3 2" xfId="6"/>
    <cellStyle name="Обычный 2 4 3 2 2 2" xfId="10"/>
    <cellStyle name="Обычный 3" xfId="5"/>
    <cellStyle name="Обычный 4" xfId="2"/>
    <cellStyle name="Обычный 5" xfId="3"/>
    <cellStyle name="Стиль 1" xfId="4"/>
    <cellStyle name="Финансовый" xfId="1" builtinId="3"/>
    <cellStyle name="Финансовый 3"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84</xdr:row>
      <xdr:rowOff>0</xdr:rowOff>
    </xdr:from>
    <xdr:to>
      <xdr:col>2</xdr:col>
      <xdr:colOff>106680</xdr:colOff>
      <xdr:row>100</xdr:row>
      <xdr:rowOff>92770</xdr:rowOff>
    </xdr:to>
    <xdr:sp macro="" textlink="">
      <xdr:nvSpPr>
        <xdr:cNvPr id="2"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3"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5"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6"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7"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8"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9"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10"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11"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12"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13"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14"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15"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16"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17"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18"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19"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0"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1"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2"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3"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4"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5"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6"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7"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8"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29"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30"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31"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32"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33"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34"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69909</xdr:rowOff>
    </xdr:to>
    <xdr:sp macro="" textlink="">
      <xdr:nvSpPr>
        <xdr:cNvPr id="35"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36"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37"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38"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39"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0"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1"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2"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3"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4"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5"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6"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7"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8"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49"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50"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100</xdr:row>
      <xdr:rowOff>92770</xdr:rowOff>
    </xdr:to>
    <xdr:sp macro="" textlink="">
      <xdr:nvSpPr>
        <xdr:cNvPr id="51"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2"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3"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4"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5"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6"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7"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8"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59"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0"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1"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2"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3"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4"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5"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6"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7"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8"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69"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70"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84</xdr:row>
      <xdr:rowOff>0</xdr:rowOff>
    </xdr:from>
    <xdr:to>
      <xdr:col>2</xdr:col>
      <xdr:colOff>106680</xdr:colOff>
      <xdr:row>97</xdr:row>
      <xdr:rowOff>123249</xdr:rowOff>
    </xdr:to>
    <xdr:sp macro="" textlink="">
      <xdr:nvSpPr>
        <xdr:cNvPr id="71"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3"/>
  <sheetViews>
    <sheetView tabSelected="1" zoomScale="60" zoomScaleNormal="60" workbookViewId="0">
      <pane xSplit="7" ySplit="4" topLeftCell="AG14" activePane="bottomRight" state="frozen"/>
      <selection pane="topRight" activeCell="H1" sqref="H1"/>
      <selection pane="bottomLeft" activeCell="A5" sqref="A5"/>
      <selection pane="bottomRight" activeCell="B2" sqref="B2:C2"/>
    </sheetView>
  </sheetViews>
  <sheetFormatPr defaultColWidth="8.88671875" defaultRowHeight="13.8" x14ac:dyDescent="0.3"/>
  <cols>
    <col min="1" max="1" width="7" style="4" customWidth="1"/>
    <col min="2" max="2" width="29.44140625" style="5" customWidth="1"/>
    <col min="3" max="3" width="31.21875" style="5" customWidth="1"/>
    <col min="4" max="4" width="12.6640625" style="4" customWidth="1"/>
    <col min="5" max="5" width="12.33203125" style="4" customWidth="1"/>
    <col min="6" max="6" width="16.33203125" style="4" customWidth="1"/>
    <col min="7" max="7" width="18" style="4" customWidth="1"/>
    <col min="8" max="8" width="15.6640625" style="4" customWidth="1"/>
    <col min="9" max="9" width="17.33203125" style="4" customWidth="1"/>
    <col min="10" max="10" width="15.77734375" style="4" customWidth="1"/>
    <col min="11" max="11" width="15.109375" style="4" customWidth="1"/>
    <col min="12" max="12" width="15.6640625" style="4" customWidth="1"/>
    <col min="13" max="13" width="14" style="4" customWidth="1"/>
    <col min="14" max="14" width="15.6640625" style="4" customWidth="1"/>
    <col min="15" max="15" width="13.109375" style="4" customWidth="1"/>
    <col min="16" max="16" width="17.44140625" style="4" customWidth="1"/>
    <col min="17" max="17" width="14.109375" style="4" customWidth="1"/>
    <col min="18" max="18" width="13" style="4" customWidth="1"/>
    <col min="19" max="19" width="14.33203125" style="4" customWidth="1"/>
    <col min="20" max="20" width="13.21875" style="4" customWidth="1"/>
    <col min="21" max="21" width="16" style="4" customWidth="1"/>
    <col min="22" max="22" width="14.88671875" style="4" customWidth="1"/>
    <col min="23" max="24" width="15.109375" style="4" customWidth="1"/>
    <col min="25" max="25" width="15.44140625" style="4" customWidth="1"/>
    <col min="26" max="26" width="16.21875" style="4" customWidth="1"/>
    <col min="27" max="27" width="14.33203125" style="4" customWidth="1"/>
    <col min="28" max="28" width="14.109375" style="4" customWidth="1"/>
    <col min="29" max="29" width="16.21875" style="4" customWidth="1"/>
    <col min="30" max="30" width="13.77734375" style="4" customWidth="1"/>
    <col min="31" max="31" width="13.5546875" style="4" customWidth="1"/>
    <col min="32" max="32" width="13" style="4" customWidth="1"/>
    <col min="33" max="33" width="13.6640625" style="4" customWidth="1"/>
    <col min="34" max="34" width="14.5546875" style="4" customWidth="1"/>
    <col min="35" max="35" width="13.77734375" style="4" customWidth="1"/>
    <col min="36" max="36" width="13" style="4" customWidth="1"/>
    <col min="37" max="37" width="15.109375" style="4" customWidth="1"/>
    <col min="38" max="38" width="13.44140625" style="4" customWidth="1"/>
    <col min="39" max="39" width="14" style="4" customWidth="1"/>
    <col min="40" max="40" width="15.6640625" style="4" customWidth="1"/>
    <col min="41" max="41" width="19.5546875" style="4" customWidth="1"/>
    <col min="42" max="42" width="28.109375" style="4" customWidth="1"/>
    <col min="43" max="43" width="17.109375" style="6" customWidth="1"/>
    <col min="44" max="44" width="16.77734375" style="4" customWidth="1"/>
    <col min="45" max="45" width="0" style="4" hidden="1" customWidth="1"/>
    <col min="46" max="46" width="24.21875" style="4" customWidth="1"/>
    <col min="47" max="16384" width="8.88671875" style="4"/>
  </cols>
  <sheetData>
    <row r="1" spans="1:46" x14ac:dyDescent="0.3">
      <c r="AR1" s="7"/>
    </row>
    <row r="2" spans="1:46" ht="49.8" customHeight="1" x14ac:dyDescent="0.3">
      <c r="B2" s="33" t="s">
        <v>17</v>
      </c>
      <c r="C2" s="34"/>
      <c r="AN2" s="8" t="s">
        <v>16</v>
      </c>
      <c r="AO2" s="8"/>
      <c r="AP2" s="8"/>
      <c r="AQ2" s="9"/>
      <c r="AR2" s="7"/>
    </row>
    <row r="3" spans="1:46" ht="33.75" customHeight="1" x14ac:dyDescent="0.3">
      <c r="A3" s="43" t="s">
        <v>0</v>
      </c>
      <c r="B3" s="36" t="s">
        <v>1</v>
      </c>
      <c r="C3" s="36" t="s">
        <v>2</v>
      </c>
      <c r="D3" s="36" t="s">
        <v>3</v>
      </c>
      <c r="E3" s="36" t="s">
        <v>4</v>
      </c>
      <c r="F3" s="36" t="s">
        <v>5</v>
      </c>
      <c r="G3" s="36" t="s">
        <v>6</v>
      </c>
      <c r="H3" s="3"/>
      <c r="I3" s="39" t="s">
        <v>10</v>
      </c>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39" t="s">
        <v>7</v>
      </c>
      <c r="AO3" s="40"/>
      <c r="AP3" s="41"/>
      <c r="AQ3" s="38" t="s">
        <v>12</v>
      </c>
      <c r="AR3" s="35" t="s">
        <v>8</v>
      </c>
    </row>
    <row r="4" spans="1:46" s="10" customFormat="1" ht="70.8" customHeight="1" x14ac:dyDescent="0.3">
      <c r="A4" s="43"/>
      <c r="B4" s="36"/>
      <c r="C4" s="36"/>
      <c r="D4" s="36"/>
      <c r="E4" s="36"/>
      <c r="F4" s="36"/>
      <c r="G4" s="36"/>
      <c r="H4" s="31" t="s">
        <v>171</v>
      </c>
      <c r="I4" s="31" t="s">
        <v>172</v>
      </c>
      <c r="J4" s="31" t="s">
        <v>173</v>
      </c>
      <c r="K4" s="31" t="s">
        <v>174</v>
      </c>
      <c r="L4" s="31" t="s">
        <v>175</v>
      </c>
      <c r="M4" s="31" t="s">
        <v>176</v>
      </c>
      <c r="N4" s="31" t="s">
        <v>177</v>
      </c>
      <c r="O4" s="31" t="s">
        <v>178</v>
      </c>
      <c r="P4" s="31" t="s">
        <v>179</v>
      </c>
      <c r="Q4" s="31" t="s">
        <v>180</v>
      </c>
      <c r="R4" s="31" t="s">
        <v>181</v>
      </c>
      <c r="S4" s="31" t="s">
        <v>182</v>
      </c>
      <c r="T4" s="31" t="s">
        <v>183</v>
      </c>
      <c r="U4" s="31" t="s">
        <v>184</v>
      </c>
      <c r="V4" s="31" t="s">
        <v>185</v>
      </c>
      <c r="W4" s="31" t="s">
        <v>186</v>
      </c>
      <c r="X4" s="31" t="s">
        <v>187</v>
      </c>
      <c r="Y4" s="31" t="s">
        <v>188</v>
      </c>
      <c r="Z4" s="31" t="s">
        <v>189</v>
      </c>
      <c r="AA4" s="31" t="s">
        <v>190</v>
      </c>
      <c r="AB4" s="31" t="s">
        <v>191</v>
      </c>
      <c r="AC4" s="31" t="s">
        <v>192</v>
      </c>
      <c r="AD4" s="31" t="s">
        <v>193</v>
      </c>
      <c r="AE4" s="31" t="s">
        <v>194</v>
      </c>
      <c r="AF4" s="31" t="s">
        <v>195</v>
      </c>
      <c r="AG4" s="31" t="s">
        <v>196</v>
      </c>
      <c r="AH4" s="31" t="s">
        <v>197</v>
      </c>
      <c r="AI4" s="31" t="s">
        <v>198</v>
      </c>
      <c r="AJ4" s="31" t="s">
        <v>199</v>
      </c>
      <c r="AK4" s="31" t="s">
        <v>200</v>
      </c>
      <c r="AL4" s="31" t="s">
        <v>201</v>
      </c>
      <c r="AM4" s="31" t="s">
        <v>202</v>
      </c>
      <c r="AN4" s="32" t="s">
        <v>13</v>
      </c>
      <c r="AO4" s="32" t="s">
        <v>9</v>
      </c>
      <c r="AP4" s="32" t="s">
        <v>11</v>
      </c>
      <c r="AQ4" s="38"/>
      <c r="AR4" s="35"/>
    </row>
    <row r="5" spans="1:46" ht="107.4" customHeight="1" x14ac:dyDescent="0.3">
      <c r="A5" s="2">
        <v>1</v>
      </c>
      <c r="B5" s="20" t="s">
        <v>18</v>
      </c>
      <c r="C5" s="20" t="s">
        <v>19</v>
      </c>
      <c r="D5" s="20" t="s">
        <v>14</v>
      </c>
      <c r="E5" s="24">
        <v>600</v>
      </c>
      <c r="F5" s="25">
        <v>2400</v>
      </c>
      <c r="G5" s="11">
        <f>E5*F5</f>
        <v>1440000</v>
      </c>
      <c r="H5" s="12">
        <v>1800</v>
      </c>
      <c r="I5" s="13"/>
      <c r="J5" s="13"/>
      <c r="K5" s="13"/>
      <c r="L5" s="13"/>
      <c r="M5" s="13"/>
      <c r="N5" s="13"/>
      <c r="O5" s="13"/>
      <c r="P5" s="13"/>
      <c r="Q5" s="13"/>
      <c r="R5" s="13"/>
      <c r="S5" s="13"/>
      <c r="T5" s="13"/>
      <c r="U5" s="13"/>
      <c r="V5" s="13"/>
      <c r="W5" s="13"/>
      <c r="X5" s="13"/>
      <c r="Y5" s="13"/>
      <c r="Z5" s="13"/>
      <c r="AA5" s="13">
        <v>1850</v>
      </c>
      <c r="AB5" s="13"/>
      <c r="AC5" s="13"/>
      <c r="AD5" s="13"/>
      <c r="AE5" s="13"/>
      <c r="AF5" s="13"/>
      <c r="AG5" s="13"/>
      <c r="AH5" s="13"/>
      <c r="AI5" s="13"/>
      <c r="AJ5" s="13"/>
      <c r="AK5" s="13"/>
      <c r="AL5" s="13"/>
      <c r="AM5" s="13"/>
      <c r="AN5" s="12">
        <v>1800</v>
      </c>
      <c r="AO5" s="14" t="s">
        <v>171</v>
      </c>
      <c r="AP5" s="1" t="s">
        <v>206</v>
      </c>
      <c r="AQ5" s="15">
        <f>E5*AN5</f>
        <v>1080000</v>
      </c>
      <c r="AR5" s="16">
        <f>G5-AQ5</f>
        <v>360000</v>
      </c>
      <c r="AS5" s="5"/>
      <c r="AT5" s="17"/>
    </row>
    <row r="6" spans="1:46" ht="79.8" customHeight="1" x14ac:dyDescent="0.3">
      <c r="A6" s="2">
        <v>2</v>
      </c>
      <c r="B6" s="20" t="s">
        <v>20</v>
      </c>
      <c r="C6" s="20" t="s">
        <v>21</v>
      </c>
      <c r="D6" s="20" t="s">
        <v>14</v>
      </c>
      <c r="E6" s="24">
        <v>3</v>
      </c>
      <c r="F6" s="25">
        <v>99000</v>
      </c>
      <c r="G6" s="11">
        <f t="shared" ref="G6:G69" si="0">E6*F6</f>
        <v>297000</v>
      </c>
      <c r="H6" s="12">
        <v>79000</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v>80000</v>
      </c>
      <c r="AL6" s="13"/>
      <c r="AM6" s="13"/>
      <c r="AN6" s="12">
        <v>79000</v>
      </c>
      <c r="AO6" s="14" t="s">
        <v>171</v>
      </c>
      <c r="AP6" s="1" t="s">
        <v>207</v>
      </c>
      <c r="AQ6" s="15">
        <f t="shared" ref="AQ6:AQ69" si="1">E6*AN6</f>
        <v>237000</v>
      </c>
      <c r="AR6" s="16">
        <f t="shared" ref="AR6:AR66" si="2">G6-AQ6</f>
        <v>60000</v>
      </c>
      <c r="AS6" s="5"/>
      <c r="AT6" s="17"/>
    </row>
    <row r="7" spans="1:46" ht="89.4" customHeight="1" x14ac:dyDescent="0.3">
      <c r="A7" s="2">
        <v>3</v>
      </c>
      <c r="B7" s="20" t="s">
        <v>22</v>
      </c>
      <c r="C7" s="20" t="s">
        <v>23</v>
      </c>
      <c r="D7" s="20" t="s">
        <v>14</v>
      </c>
      <c r="E7" s="24">
        <v>160</v>
      </c>
      <c r="F7" s="25">
        <v>15800</v>
      </c>
      <c r="G7" s="11">
        <f t="shared" si="0"/>
        <v>2528000</v>
      </c>
      <c r="H7" s="12">
        <v>12800</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v>13000</v>
      </c>
      <c r="AL7" s="13"/>
      <c r="AM7" s="13"/>
      <c r="AN7" s="12">
        <v>12800</v>
      </c>
      <c r="AO7" s="14" t="s">
        <v>171</v>
      </c>
      <c r="AP7" s="1" t="s">
        <v>208</v>
      </c>
      <c r="AQ7" s="15">
        <f t="shared" si="1"/>
        <v>2048000</v>
      </c>
      <c r="AR7" s="16">
        <f t="shared" si="2"/>
        <v>480000</v>
      </c>
      <c r="AS7" s="5"/>
      <c r="AT7" s="17"/>
    </row>
    <row r="8" spans="1:46" ht="100.2" customHeight="1" x14ac:dyDescent="0.3">
      <c r="A8" s="2">
        <v>4</v>
      </c>
      <c r="B8" s="20" t="s">
        <v>24</v>
      </c>
      <c r="C8" s="20" t="s">
        <v>25</v>
      </c>
      <c r="D8" s="20" t="s">
        <v>14</v>
      </c>
      <c r="E8" s="24">
        <v>3</v>
      </c>
      <c r="F8" s="25">
        <v>6400</v>
      </c>
      <c r="G8" s="11">
        <f t="shared" si="0"/>
        <v>19200</v>
      </c>
      <c r="H8" s="12">
        <v>4900</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v>5000</v>
      </c>
      <c r="AL8" s="13"/>
      <c r="AM8" s="13"/>
      <c r="AN8" s="12">
        <v>4900</v>
      </c>
      <c r="AO8" s="14" t="s">
        <v>171</v>
      </c>
      <c r="AP8" s="1" t="s">
        <v>209</v>
      </c>
      <c r="AQ8" s="15">
        <f t="shared" si="1"/>
        <v>14700</v>
      </c>
      <c r="AR8" s="16">
        <f t="shared" si="2"/>
        <v>4500</v>
      </c>
      <c r="AS8" s="5"/>
      <c r="AT8" s="17"/>
    </row>
    <row r="9" spans="1:46" ht="55.2" x14ac:dyDescent="0.3">
      <c r="A9" s="2">
        <v>5</v>
      </c>
      <c r="B9" s="20" t="s">
        <v>26</v>
      </c>
      <c r="C9" s="20" t="s">
        <v>26</v>
      </c>
      <c r="D9" s="20" t="s">
        <v>14</v>
      </c>
      <c r="E9" s="24">
        <v>300</v>
      </c>
      <c r="F9" s="25">
        <v>1230</v>
      </c>
      <c r="G9" s="11">
        <f t="shared" si="0"/>
        <v>369000</v>
      </c>
      <c r="H9" s="12"/>
      <c r="I9" s="13"/>
      <c r="J9" s="13"/>
      <c r="K9" s="13"/>
      <c r="L9" s="13"/>
      <c r="M9" s="13"/>
      <c r="N9" s="13"/>
      <c r="O9" s="13"/>
      <c r="P9" s="13"/>
      <c r="Q9" s="13"/>
      <c r="R9" s="13"/>
      <c r="S9" s="13"/>
      <c r="T9" s="13"/>
      <c r="U9" s="13"/>
      <c r="V9" s="13">
        <v>1170</v>
      </c>
      <c r="W9" s="13"/>
      <c r="X9" s="13"/>
      <c r="Y9" s="13"/>
      <c r="Z9" s="13"/>
      <c r="AA9" s="13"/>
      <c r="AB9" s="13"/>
      <c r="AC9" s="13"/>
      <c r="AD9" s="13"/>
      <c r="AE9" s="13">
        <v>1135</v>
      </c>
      <c r="AF9" s="13"/>
      <c r="AG9" s="13">
        <v>1160</v>
      </c>
      <c r="AH9" s="13"/>
      <c r="AI9" s="13"/>
      <c r="AJ9" s="13">
        <v>828</v>
      </c>
      <c r="AK9" s="13"/>
      <c r="AL9" s="13"/>
      <c r="AM9" s="13"/>
      <c r="AN9" s="16">
        <v>828</v>
      </c>
      <c r="AO9" s="14" t="s">
        <v>199</v>
      </c>
      <c r="AP9" s="1" t="s">
        <v>211</v>
      </c>
      <c r="AQ9" s="15">
        <f t="shared" si="1"/>
        <v>248400</v>
      </c>
      <c r="AR9" s="16">
        <f t="shared" si="2"/>
        <v>120600</v>
      </c>
      <c r="AS9" s="5"/>
      <c r="AT9" s="17"/>
    </row>
    <row r="10" spans="1:46" ht="102" customHeight="1" x14ac:dyDescent="0.3">
      <c r="A10" s="2">
        <v>6</v>
      </c>
      <c r="B10" s="20" t="s">
        <v>27</v>
      </c>
      <c r="C10" s="20" t="s">
        <v>28</v>
      </c>
      <c r="D10" s="20" t="s">
        <v>14</v>
      </c>
      <c r="E10" s="24">
        <v>200</v>
      </c>
      <c r="F10" s="25">
        <v>3973.55</v>
      </c>
      <c r="G10" s="11">
        <f t="shared" si="0"/>
        <v>794710</v>
      </c>
      <c r="H10" s="12"/>
      <c r="I10" s="13"/>
      <c r="J10" s="13"/>
      <c r="K10" s="13"/>
      <c r="L10" s="13"/>
      <c r="M10" s="13"/>
      <c r="N10" s="13">
        <v>3789</v>
      </c>
      <c r="O10" s="13"/>
      <c r="P10" s="13"/>
      <c r="Q10" s="13"/>
      <c r="R10" s="13"/>
      <c r="S10" s="13"/>
      <c r="T10" s="13"/>
      <c r="U10" s="13"/>
      <c r="V10" s="13"/>
      <c r="W10" s="13"/>
      <c r="X10" s="13"/>
      <c r="Y10" s="13">
        <v>2400</v>
      </c>
      <c r="Z10" s="13"/>
      <c r="AA10" s="13"/>
      <c r="AB10" s="13"/>
      <c r="AC10" s="13"/>
      <c r="AD10" s="13"/>
      <c r="AE10" s="13">
        <v>3485</v>
      </c>
      <c r="AF10" s="13">
        <v>3145.88</v>
      </c>
      <c r="AG10" s="13"/>
      <c r="AH10" s="13"/>
      <c r="AI10" s="13"/>
      <c r="AJ10" s="13">
        <v>3593</v>
      </c>
      <c r="AK10" s="13"/>
      <c r="AL10" s="13"/>
      <c r="AM10" s="13"/>
      <c r="AN10" s="16">
        <v>2400</v>
      </c>
      <c r="AO10" s="14" t="s">
        <v>188</v>
      </c>
      <c r="AP10" s="1" t="s">
        <v>257</v>
      </c>
      <c r="AQ10" s="15">
        <f t="shared" si="1"/>
        <v>480000</v>
      </c>
      <c r="AR10" s="16">
        <f t="shared" si="2"/>
        <v>314710</v>
      </c>
      <c r="AS10" s="5"/>
      <c r="AT10" s="17"/>
    </row>
    <row r="11" spans="1:46" ht="67.2" customHeight="1" x14ac:dyDescent="0.3">
      <c r="A11" s="2">
        <v>7</v>
      </c>
      <c r="B11" s="20" t="s">
        <v>29</v>
      </c>
      <c r="C11" s="20" t="s">
        <v>30</v>
      </c>
      <c r="D11" s="20" t="s">
        <v>14</v>
      </c>
      <c r="E11" s="24">
        <v>10</v>
      </c>
      <c r="F11" s="25">
        <v>20597.5</v>
      </c>
      <c r="G11" s="11">
        <f t="shared" si="0"/>
        <v>205975</v>
      </c>
      <c r="H11" s="12"/>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6"/>
      <c r="AO11" s="14" t="s">
        <v>203</v>
      </c>
      <c r="AP11" s="1"/>
      <c r="AQ11" s="15">
        <f t="shared" si="1"/>
        <v>0</v>
      </c>
      <c r="AR11" s="16"/>
      <c r="AS11" s="5"/>
      <c r="AT11" s="17"/>
    </row>
    <row r="12" spans="1:46" ht="54" customHeight="1" x14ac:dyDescent="0.3">
      <c r="A12" s="2">
        <v>8</v>
      </c>
      <c r="B12" s="20" t="s">
        <v>31</v>
      </c>
      <c r="C12" s="20" t="s">
        <v>32</v>
      </c>
      <c r="D12" s="20" t="s">
        <v>14</v>
      </c>
      <c r="E12" s="24">
        <v>5</v>
      </c>
      <c r="F12" s="25">
        <v>55099</v>
      </c>
      <c r="G12" s="11">
        <f t="shared" si="0"/>
        <v>275495</v>
      </c>
      <c r="H12" s="1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6"/>
      <c r="AO12" s="14" t="s">
        <v>203</v>
      </c>
      <c r="AP12" s="1"/>
      <c r="AQ12" s="15">
        <f t="shared" si="1"/>
        <v>0</v>
      </c>
      <c r="AR12" s="16"/>
      <c r="AS12" s="5"/>
      <c r="AT12" s="17"/>
    </row>
    <row r="13" spans="1:46" ht="58.8" customHeight="1" x14ac:dyDescent="0.3">
      <c r="A13" s="2">
        <v>9</v>
      </c>
      <c r="B13" s="20" t="s">
        <v>33</v>
      </c>
      <c r="C13" s="20" t="s">
        <v>34</v>
      </c>
      <c r="D13" s="20" t="s">
        <v>15</v>
      </c>
      <c r="E13" s="24">
        <v>3</v>
      </c>
      <c r="F13" s="25">
        <v>89716.83</v>
      </c>
      <c r="G13" s="11">
        <f t="shared" si="0"/>
        <v>269150.49</v>
      </c>
      <c r="H13" s="1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6"/>
      <c r="AO13" s="14" t="s">
        <v>203</v>
      </c>
      <c r="AP13" s="1"/>
      <c r="AQ13" s="15">
        <f t="shared" si="1"/>
        <v>0</v>
      </c>
      <c r="AR13" s="16"/>
      <c r="AS13" s="5"/>
      <c r="AT13" s="17"/>
    </row>
    <row r="14" spans="1:46" ht="58.8" customHeight="1" x14ac:dyDescent="0.3">
      <c r="A14" s="2">
        <v>10</v>
      </c>
      <c r="B14" s="20" t="s">
        <v>35</v>
      </c>
      <c r="C14" s="20" t="s">
        <v>36</v>
      </c>
      <c r="D14" s="20" t="s">
        <v>14</v>
      </c>
      <c r="E14" s="24">
        <v>300</v>
      </c>
      <c r="F14" s="25">
        <v>2475</v>
      </c>
      <c r="G14" s="11">
        <f t="shared" si="0"/>
        <v>742500</v>
      </c>
      <c r="H14" s="12"/>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6"/>
      <c r="AO14" s="14" t="s">
        <v>203</v>
      </c>
      <c r="AP14" s="1"/>
      <c r="AQ14" s="15">
        <f t="shared" si="1"/>
        <v>0</v>
      </c>
      <c r="AR14" s="16"/>
      <c r="AS14" s="5"/>
      <c r="AT14" s="17"/>
    </row>
    <row r="15" spans="1:46" ht="109.2" customHeight="1" x14ac:dyDescent="0.3">
      <c r="A15" s="2">
        <v>11</v>
      </c>
      <c r="B15" s="20" t="s">
        <v>37</v>
      </c>
      <c r="C15" s="20" t="s">
        <v>38</v>
      </c>
      <c r="D15" s="20" t="s">
        <v>14</v>
      </c>
      <c r="E15" s="24">
        <v>1500</v>
      </c>
      <c r="F15" s="25">
        <v>160</v>
      </c>
      <c r="G15" s="11">
        <f t="shared" si="0"/>
        <v>240000</v>
      </c>
      <c r="H15" s="12"/>
      <c r="I15" s="13"/>
      <c r="J15" s="13"/>
      <c r="K15" s="13"/>
      <c r="L15" s="13"/>
      <c r="M15" s="13"/>
      <c r="N15" s="13"/>
      <c r="O15" s="13"/>
      <c r="P15" s="13"/>
      <c r="Q15" s="13"/>
      <c r="R15" s="13"/>
      <c r="S15" s="13"/>
      <c r="T15" s="13"/>
      <c r="U15" s="13"/>
      <c r="V15" s="13"/>
      <c r="W15" s="13"/>
      <c r="X15" s="13"/>
      <c r="Y15" s="13"/>
      <c r="Z15" s="13"/>
      <c r="AA15" s="13"/>
      <c r="AB15" s="13"/>
      <c r="AC15" s="13"/>
      <c r="AD15" s="13">
        <v>140</v>
      </c>
      <c r="AE15" s="13">
        <v>150</v>
      </c>
      <c r="AF15" s="13">
        <v>152.25</v>
      </c>
      <c r="AG15" s="13">
        <v>145</v>
      </c>
      <c r="AH15" s="13"/>
      <c r="AI15" s="13"/>
      <c r="AJ15" s="13">
        <v>147</v>
      </c>
      <c r="AK15" s="13"/>
      <c r="AL15" s="13"/>
      <c r="AM15" s="13"/>
      <c r="AN15" s="16">
        <v>140</v>
      </c>
      <c r="AO15" s="14" t="s">
        <v>193</v>
      </c>
      <c r="AP15" s="1" t="s">
        <v>204</v>
      </c>
      <c r="AQ15" s="15">
        <f t="shared" si="1"/>
        <v>210000</v>
      </c>
      <c r="AR15" s="16">
        <f t="shared" si="2"/>
        <v>30000</v>
      </c>
      <c r="AS15" s="5"/>
      <c r="AT15" s="17"/>
    </row>
    <row r="16" spans="1:46" ht="35.4" customHeight="1" x14ac:dyDescent="0.3">
      <c r="A16" s="2">
        <v>12</v>
      </c>
      <c r="B16" s="20" t="s">
        <v>39</v>
      </c>
      <c r="C16" s="20" t="s">
        <v>40</v>
      </c>
      <c r="D16" s="20" t="s">
        <v>14</v>
      </c>
      <c r="E16" s="24">
        <v>3000</v>
      </c>
      <c r="F16" s="25">
        <v>250</v>
      </c>
      <c r="G16" s="11">
        <f t="shared" si="0"/>
        <v>750000</v>
      </c>
      <c r="H16" s="12"/>
      <c r="I16" s="13"/>
      <c r="J16" s="13"/>
      <c r="K16" s="13"/>
      <c r="L16" s="13"/>
      <c r="M16" s="13"/>
      <c r="N16" s="13"/>
      <c r="O16" s="13"/>
      <c r="P16" s="13"/>
      <c r="Q16" s="13"/>
      <c r="R16" s="13"/>
      <c r="S16" s="13"/>
      <c r="T16" s="13"/>
      <c r="U16" s="13"/>
      <c r="V16" s="13"/>
      <c r="W16" s="13"/>
      <c r="X16" s="13"/>
      <c r="Y16" s="13"/>
      <c r="Z16" s="13"/>
      <c r="AA16" s="13"/>
      <c r="AB16" s="13"/>
      <c r="AC16" s="13"/>
      <c r="AD16" s="13"/>
      <c r="AE16" s="13">
        <v>238</v>
      </c>
      <c r="AF16" s="13">
        <v>192</v>
      </c>
      <c r="AG16" s="13">
        <v>212</v>
      </c>
      <c r="AH16" s="13"/>
      <c r="AI16" s="13">
        <v>143</v>
      </c>
      <c r="AJ16" s="13">
        <v>224</v>
      </c>
      <c r="AK16" s="13"/>
      <c r="AL16" s="13"/>
      <c r="AM16" s="13"/>
      <c r="AN16" s="16">
        <v>143</v>
      </c>
      <c r="AO16" s="14" t="s">
        <v>198</v>
      </c>
      <c r="AP16" s="1" t="s">
        <v>218</v>
      </c>
      <c r="AQ16" s="15">
        <f t="shared" si="1"/>
        <v>429000</v>
      </c>
      <c r="AR16" s="16">
        <f t="shared" si="2"/>
        <v>321000</v>
      </c>
      <c r="AS16" s="5"/>
      <c r="AT16" s="17"/>
    </row>
    <row r="17" spans="1:46" ht="58.8" customHeight="1" x14ac:dyDescent="0.3">
      <c r="A17" s="2">
        <v>13</v>
      </c>
      <c r="B17" s="20" t="s">
        <v>41</v>
      </c>
      <c r="C17" s="20" t="s">
        <v>42</v>
      </c>
      <c r="D17" s="20" t="s">
        <v>15</v>
      </c>
      <c r="E17" s="24">
        <v>2</v>
      </c>
      <c r="F17" s="25">
        <v>25000</v>
      </c>
      <c r="G17" s="11">
        <f t="shared" si="0"/>
        <v>50000</v>
      </c>
      <c r="H17" s="12"/>
      <c r="I17" s="13"/>
      <c r="J17" s="13"/>
      <c r="K17" s="13"/>
      <c r="L17" s="13"/>
      <c r="M17" s="13"/>
      <c r="N17" s="13"/>
      <c r="O17" s="13"/>
      <c r="P17" s="13"/>
      <c r="Q17" s="13"/>
      <c r="R17" s="13"/>
      <c r="S17" s="13"/>
      <c r="T17" s="13"/>
      <c r="U17" s="13"/>
      <c r="V17" s="13"/>
      <c r="W17" s="13"/>
      <c r="X17" s="13"/>
      <c r="Y17" s="13"/>
      <c r="Z17" s="13">
        <v>23000</v>
      </c>
      <c r="AA17" s="13"/>
      <c r="AB17" s="13"/>
      <c r="AC17" s="13"/>
      <c r="AD17" s="13"/>
      <c r="AE17" s="13"/>
      <c r="AF17" s="13"/>
      <c r="AG17" s="13"/>
      <c r="AH17" s="13"/>
      <c r="AI17" s="13"/>
      <c r="AJ17" s="13"/>
      <c r="AK17" s="13"/>
      <c r="AL17" s="13"/>
      <c r="AM17" s="13"/>
      <c r="AN17" s="16">
        <v>23000</v>
      </c>
      <c r="AO17" s="14" t="s">
        <v>189</v>
      </c>
      <c r="AP17" s="1" t="s">
        <v>224</v>
      </c>
      <c r="AQ17" s="15">
        <f t="shared" si="1"/>
        <v>46000</v>
      </c>
      <c r="AR17" s="16">
        <f t="shared" si="2"/>
        <v>4000</v>
      </c>
      <c r="AS17" s="5"/>
      <c r="AT17" s="17"/>
    </row>
    <row r="18" spans="1:46" ht="58.8" customHeight="1" x14ac:dyDescent="0.3">
      <c r="A18" s="2">
        <v>14</v>
      </c>
      <c r="B18" s="20" t="s">
        <v>43</v>
      </c>
      <c r="C18" s="20" t="s">
        <v>44</v>
      </c>
      <c r="D18" s="20" t="s">
        <v>14</v>
      </c>
      <c r="E18" s="24">
        <v>10</v>
      </c>
      <c r="F18" s="25">
        <v>4500</v>
      </c>
      <c r="G18" s="11">
        <f t="shared" si="0"/>
        <v>45000</v>
      </c>
      <c r="H18" s="12"/>
      <c r="I18" s="13"/>
      <c r="J18" s="13"/>
      <c r="K18" s="13"/>
      <c r="L18" s="13"/>
      <c r="M18" s="13"/>
      <c r="N18" s="13"/>
      <c r="O18" s="13"/>
      <c r="P18" s="13"/>
      <c r="Q18" s="13"/>
      <c r="R18" s="13"/>
      <c r="S18" s="13"/>
      <c r="T18" s="13"/>
      <c r="U18" s="13"/>
      <c r="V18" s="13"/>
      <c r="W18" s="13"/>
      <c r="X18" s="13"/>
      <c r="Y18" s="13"/>
      <c r="Z18" s="13">
        <v>4200</v>
      </c>
      <c r="AA18" s="13"/>
      <c r="AB18" s="13"/>
      <c r="AC18" s="13"/>
      <c r="AD18" s="13"/>
      <c r="AE18" s="13"/>
      <c r="AF18" s="13"/>
      <c r="AG18" s="13"/>
      <c r="AH18" s="13"/>
      <c r="AI18" s="13"/>
      <c r="AJ18" s="13"/>
      <c r="AK18" s="13"/>
      <c r="AL18" s="13"/>
      <c r="AM18" s="13"/>
      <c r="AN18" s="16">
        <v>4200</v>
      </c>
      <c r="AO18" s="14" t="s">
        <v>189</v>
      </c>
      <c r="AP18" s="1" t="s">
        <v>225</v>
      </c>
      <c r="AQ18" s="15">
        <f t="shared" si="1"/>
        <v>42000</v>
      </c>
      <c r="AR18" s="16">
        <f t="shared" si="2"/>
        <v>3000</v>
      </c>
      <c r="AS18" s="5"/>
      <c r="AT18" s="17"/>
    </row>
    <row r="19" spans="1:46" ht="58.8" customHeight="1" x14ac:dyDescent="0.3">
      <c r="A19" s="2">
        <v>15</v>
      </c>
      <c r="B19" s="20" t="s">
        <v>45</v>
      </c>
      <c r="C19" s="20" t="s">
        <v>46</v>
      </c>
      <c r="D19" s="20" t="s">
        <v>15</v>
      </c>
      <c r="E19" s="24">
        <v>5</v>
      </c>
      <c r="F19" s="25">
        <v>72000</v>
      </c>
      <c r="G19" s="11">
        <f t="shared" si="0"/>
        <v>360000</v>
      </c>
      <c r="H19" s="12"/>
      <c r="I19" s="13"/>
      <c r="J19" s="13"/>
      <c r="K19" s="13"/>
      <c r="L19" s="13"/>
      <c r="M19" s="13"/>
      <c r="N19" s="13"/>
      <c r="O19" s="13">
        <v>52200</v>
      </c>
      <c r="P19" s="13"/>
      <c r="Q19" s="13"/>
      <c r="R19" s="13"/>
      <c r="S19" s="13"/>
      <c r="T19" s="13"/>
      <c r="U19" s="13"/>
      <c r="V19" s="13"/>
      <c r="W19" s="13"/>
      <c r="X19" s="13"/>
      <c r="Y19" s="13"/>
      <c r="Z19" s="13">
        <v>55000</v>
      </c>
      <c r="AA19" s="13"/>
      <c r="AB19" s="13">
        <v>72000</v>
      </c>
      <c r="AC19" s="13"/>
      <c r="AD19" s="13"/>
      <c r="AE19" s="13"/>
      <c r="AF19" s="13"/>
      <c r="AG19" s="13"/>
      <c r="AH19" s="13"/>
      <c r="AI19" s="13"/>
      <c r="AJ19" s="13"/>
      <c r="AK19" s="13"/>
      <c r="AL19" s="13"/>
      <c r="AM19" s="13"/>
      <c r="AN19" s="16">
        <v>52200</v>
      </c>
      <c r="AO19" s="14" t="s">
        <v>178</v>
      </c>
      <c r="AP19" s="1" t="s">
        <v>246</v>
      </c>
      <c r="AQ19" s="15">
        <f t="shared" si="1"/>
        <v>261000</v>
      </c>
      <c r="AR19" s="16">
        <f t="shared" si="2"/>
        <v>99000</v>
      </c>
      <c r="AS19" s="5"/>
      <c r="AT19" s="17"/>
    </row>
    <row r="20" spans="1:46" ht="58.8" customHeight="1" x14ac:dyDescent="0.3">
      <c r="A20" s="2">
        <v>16</v>
      </c>
      <c r="B20" s="20" t="s">
        <v>47</v>
      </c>
      <c r="C20" s="20" t="s">
        <v>48</v>
      </c>
      <c r="D20" s="20" t="s">
        <v>14</v>
      </c>
      <c r="E20" s="24">
        <v>50</v>
      </c>
      <c r="F20" s="25">
        <v>6000</v>
      </c>
      <c r="G20" s="11">
        <f t="shared" si="0"/>
        <v>300000</v>
      </c>
      <c r="H20" s="12"/>
      <c r="I20" s="13"/>
      <c r="J20" s="13"/>
      <c r="K20" s="13"/>
      <c r="L20" s="13"/>
      <c r="M20" s="13"/>
      <c r="N20" s="13"/>
      <c r="O20" s="13">
        <v>2680</v>
      </c>
      <c r="P20" s="13"/>
      <c r="Q20" s="13"/>
      <c r="R20" s="13">
        <v>3800</v>
      </c>
      <c r="S20" s="13"/>
      <c r="T20" s="13"/>
      <c r="U20" s="13"/>
      <c r="V20" s="13"/>
      <c r="W20" s="13"/>
      <c r="X20" s="13"/>
      <c r="Y20" s="13"/>
      <c r="Z20" s="13">
        <v>3900</v>
      </c>
      <c r="AA20" s="13"/>
      <c r="AB20" s="13"/>
      <c r="AC20" s="13"/>
      <c r="AD20" s="13"/>
      <c r="AE20" s="13"/>
      <c r="AF20" s="13"/>
      <c r="AG20" s="13"/>
      <c r="AH20" s="13"/>
      <c r="AI20" s="13"/>
      <c r="AJ20" s="13"/>
      <c r="AK20" s="13"/>
      <c r="AL20" s="13"/>
      <c r="AM20" s="13"/>
      <c r="AN20" s="16">
        <v>2680</v>
      </c>
      <c r="AO20" s="14" t="s">
        <v>178</v>
      </c>
      <c r="AP20" s="1" t="s">
        <v>247</v>
      </c>
      <c r="AQ20" s="15">
        <f t="shared" si="1"/>
        <v>134000</v>
      </c>
      <c r="AR20" s="16">
        <f t="shared" si="2"/>
        <v>166000</v>
      </c>
      <c r="AS20" s="5"/>
      <c r="AT20" s="17"/>
    </row>
    <row r="21" spans="1:46" ht="58.8" customHeight="1" x14ac:dyDescent="0.3">
      <c r="A21" s="2">
        <v>17</v>
      </c>
      <c r="B21" s="20" t="s">
        <v>49</v>
      </c>
      <c r="C21" s="20" t="s">
        <v>50</v>
      </c>
      <c r="D21" s="20" t="s">
        <v>14</v>
      </c>
      <c r="E21" s="24">
        <v>5000</v>
      </c>
      <c r="F21" s="25">
        <v>12</v>
      </c>
      <c r="G21" s="11">
        <f t="shared" si="0"/>
        <v>60000</v>
      </c>
      <c r="H21" s="12"/>
      <c r="I21" s="13"/>
      <c r="J21" s="13"/>
      <c r="K21" s="13"/>
      <c r="L21" s="13"/>
      <c r="M21" s="13"/>
      <c r="N21" s="13"/>
      <c r="O21" s="13">
        <v>4.5</v>
      </c>
      <c r="P21" s="13"/>
      <c r="Q21" s="13"/>
      <c r="R21" s="13">
        <v>8</v>
      </c>
      <c r="S21" s="13"/>
      <c r="T21" s="13"/>
      <c r="U21" s="13"/>
      <c r="V21" s="13"/>
      <c r="W21" s="13"/>
      <c r="X21" s="13"/>
      <c r="Y21" s="13"/>
      <c r="Z21" s="13">
        <v>9.8000000000000007</v>
      </c>
      <c r="AA21" s="13"/>
      <c r="AB21" s="13"/>
      <c r="AC21" s="13"/>
      <c r="AD21" s="13"/>
      <c r="AE21" s="13">
        <v>11</v>
      </c>
      <c r="AF21" s="13"/>
      <c r="AG21" s="13"/>
      <c r="AH21" s="13"/>
      <c r="AI21" s="13"/>
      <c r="AJ21" s="13"/>
      <c r="AK21" s="13"/>
      <c r="AL21" s="13"/>
      <c r="AM21" s="13"/>
      <c r="AN21" s="16">
        <v>4.5</v>
      </c>
      <c r="AO21" s="14" t="s">
        <v>178</v>
      </c>
      <c r="AP21" s="1" t="s">
        <v>248</v>
      </c>
      <c r="AQ21" s="15">
        <f t="shared" si="1"/>
        <v>22500</v>
      </c>
      <c r="AR21" s="16">
        <f t="shared" si="2"/>
        <v>37500</v>
      </c>
      <c r="AS21" s="5"/>
      <c r="AT21" s="17"/>
    </row>
    <row r="22" spans="1:46" ht="88.8" customHeight="1" x14ac:dyDescent="0.3">
      <c r="A22" s="2">
        <v>18</v>
      </c>
      <c r="B22" s="20" t="s">
        <v>51</v>
      </c>
      <c r="C22" s="20" t="s">
        <v>52</v>
      </c>
      <c r="D22" s="20" t="s">
        <v>15</v>
      </c>
      <c r="E22" s="24">
        <v>50</v>
      </c>
      <c r="F22" s="25">
        <v>1500</v>
      </c>
      <c r="G22" s="11">
        <f t="shared" si="0"/>
        <v>75000</v>
      </c>
      <c r="H22" s="12"/>
      <c r="I22" s="13"/>
      <c r="J22" s="13"/>
      <c r="K22" s="13"/>
      <c r="L22" s="13"/>
      <c r="M22" s="13"/>
      <c r="N22" s="13"/>
      <c r="O22" s="13">
        <v>1350</v>
      </c>
      <c r="P22" s="13"/>
      <c r="Q22" s="13"/>
      <c r="R22" s="13">
        <v>890</v>
      </c>
      <c r="S22" s="13"/>
      <c r="T22" s="13"/>
      <c r="U22" s="13"/>
      <c r="V22" s="13"/>
      <c r="W22" s="13"/>
      <c r="X22" s="13"/>
      <c r="Y22" s="13"/>
      <c r="Z22" s="13">
        <v>1490</v>
      </c>
      <c r="AA22" s="13"/>
      <c r="AB22" s="13"/>
      <c r="AC22" s="13"/>
      <c r="AD22" s="13"/>
      <c r="AE22" s="13">
        <v>1405</v>
      </c>
      <c r="AF22" s="13"/>
      <c r="AG22" s="13"/>
      <c r="AH22" s="13"/>
      <c r="AI22" s="13"/>
      <c r="AJ22" s="13"/>
      <c r="AK22" s="13"/>
      <c r="AL22" s="13"/>
      <c r="AM22" s="13"/>
      <c r="AN22" s="13">
        <v>890</v>
      </c>
      <c r="AO22" s="14" t="s">
        <v>181</v>
      </c>
      <c r="AP22" s="1" t="s">
        <v>233</v>
      </c>
      <c r="AQ22" s="15">
        <f t="shared" si="1"/>
        <v>44500</v>
      </c>
      <c r="AR22" s="16">
        <f t="shared" si="2"/>
        <v>30500</v>
      </c>
      <c r="AS22" s="5"/>
      <c r="AT22" s="17"/>
    </row>
    <row r="23" spans="1:46" ht="58.8" customHeight="1" x14ac:dyDescent="0.3">
      <c r="A23" s="2">
        <v>19</v>
      </c>
      <c r="B23" s="20" t="s">
        <v>53</v>
      </c>
      <c r="C23" s="20" t="s">
        <v>54</v>
      </c>
      <c r="D23" s="20" t="s">
        <v>14</v>
      </c>
      <c r="E23" s="24">
        <v>120</v>
      </c>
      <c r="F23" s="25">
        <v>1400</v>
      </c>
      <c r="G23" s="11">
        <f t="shared" si="0"/>
        <v>168000</v>
      </c>
      <c r="H23" s="12"/>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4" t="s">
        <v>203</v>
      </c>
      <c r="AP23" s="1"/>
      <c r="AQ23" s="15">
        <f t="shared" si="1"/>
        <v>0</v>
      </c>
      <c r="AR23" s="16"/>
      <c r="AS23" s="5"/>
      <c r="AT23" s="17"/>
    </row>
    <row r="24" spans="1:46" ht="58.8" customHeight="1" x14ac:dyDescent="0.3">
      <c r="A24" s="2">
        <v>20</v>
      </c>
      <c r="B24" s="20" t="s">
        <v>55</v>
      </c>
      <c r="C24" s="20" t="s">
        <v>56</v>
      </c>
      <c r="D24" s="20" t="s">
        <v>14</v>
      </c>
      <c r="E24" s="24">
        <v>500</v>
      </c>
      <c r="F24" s="25">
        <v>650</v>
      </c>
      <c r="G24" s="11">
        <f t="shared" si="0"/>
        <v>325000</v>
      </c>
      <c r="H24" s="12"/>
      <c r="I24" s="13"/>
      <c r="J24" s="13"/>
      <c r="K24" s="13"/>
      <c r="L24" s="13"/>
      <c r="M24" s="13"/>
      <c r="N24" s="13">
        <v>560</v>
      </c>
      <c r="O24" s="13"/>
      <c r="P24" s="13"/>
      <c r="Q24" s="13"/>
      <c r="R24" s="13"/>
      <c r="S24" s="13"/>
      <c r="T24" s="13"/>
      <c r="U24" s="13"/>
      <c r="V24" s="13"/>
      <c r="W24" s="13"/>
      <c r="X24" s="13"/>
      <c r="Y24" s="13"/>
      <c r="Z24" s="13"/>
      <c r="AA24" s="13"/>
      <c r="AB24" s="13"/>
      <c r="AC24" s="13"/>
      <c r="AD24" s="13"/>
      <c r="AE24" s="13">
        <v>635</v>
      </c>
      <c r="AF24" s="13">
        <v>512</v>
      </c>
      <c r="AG24" s="13"/>
      <c r="AH24" s="13"/>
      <c r="AI24" s="13"/>
      <c r="AJ24" s="13">
        <v>520</v>
      </c>
      <c r="AK24" s="13"/>
      <c r="AL24" s="13"/>
      <c r="AM24" s="13"/>
      <c r="AN24" s="13">
        <v>512</v>
      </c>
      <c r="AO24" s="14" t="s">
        <v>195</v>
      </c>
      <c r="AP24" s="1" t="s">
        <v>253</v>
      </c>
      <c r="AQ24" s="15">
        <f t="shared" si="1"/>
        <v>256000</v>
      </c>
      <c r="AR24" s="16">
        <f t="shared" si="2"/>
        <v>69000</v>
      </c>
      <c r="AS24" s="5"/>
      <c r="AT24" s="17"/>
    </row>
    <row r="25" spans="1:46" ht="76.8" customHeight="1" x14ac:dyDescent="0.3">
      <c r="A25" s="2">
        <v>21</v>
      </c>
      <c r="B25" s="20" t="s">
        <v>57</v>
      </c>
      <c r="C25" s="20" t="s">
        <v>58</v>
      </c>
      <c r="D25" s="20" t="s">
        <v>14</v>
      </c>
      <c r="E25" s="24">
        <v>100</v>
      </c>
      <c r="F25" s="25">
        <v>15310</v>
      </c>
      <c r="G25" s="11">
        <f t="shared" si="0"/>
        <v>1531000</v>
      </c>
      <c r="H25" s="12"/>
      <c r="I25" s="13"/>
      <c r="J25" s="13"/>
      <c r="K25" s="13"/>
      <c r="L25" s="13"/>
      <c r="M25" s="13"/>
      <c r="N25" s="13"/>
      <c r="O25" s="13"/>
      <c r="P25" s="13"/>
      <c r="Q25" s="13">
        <v>11707</v>
      </c>
      <c r="R25" s="13"/>
      <c r="S25" s="13"/>
      <c r="T25" s="13"/>
      <c r="U25" s="13"/>
      <c r="V25" s="13"/>
      <c r="W25" s="13"/>
      <c r="X25" s="13"/>
      <c r="Y25" s="13"/>
      <c r="Z25" s="13"/>
      <c r="AA25" s="13"/>
      <c r="AB25" s="13"/>
      <c r="AC25" s="13"/>
      <c r="AD25" s="13"/>
      <c r="AE25" s="13"/>
      <c r="AF25" s="13"/>
      <c r="AG25" s="13"/>
      <c r="AH25" s="13"/>
      <c r="AI25" s="13"/>
      <c r="AJ25" s="13"/>
      <c r="AK25" s="13"/>
      <c r="AL25" s="13"/>
      <c r="AM25" s="13"/>
      <c r="AN25" s="13">
        <v>11707</v>
      </c>
      <c r="AO25" s="14" t="s">
        <v>180</v>
      </c>
      <c r="AP25" s="1" t="s">
        <v>234</v>
      </c>
      <c r="AQ25" s="15">
        <f t="shared" si="1"/>
        <v>1170700</v>
      </c>
      <c r="AR25" s="16">
        <f t="shared" si="2"/>
        <v>360300</v>
      </c>
      <c r="AS25" s="5"/>
      <c r="AT25" s="17"/>
    </row>
    <row r="26" spans="1:46" ht="78.599999999999994" customHeight="1" x14ac:dyDescent="0.3">
      <c r="A26" s="2">
        <v>22</v>
      </c>
      <c r="B26" s="20" t="s">
        <v>59</v>
      </c>
      <c r="C26" s="20" t="s">
        <v>60</v>
      </c>
      <c r="D26" s="20" t="s">
        <v>14</v>
      </c>
      <c r="E26" s="24">
        <v>200</v>
      </c>
      <c r="F26" s="25">
        <v>1214</v>
      </c>
      <c r="G26" s="11">
        <f t="shared" si="0"/>
        <v>242800</v>
      </c>
      <c r="H26" s="12"/>
      <c r="I26" s="13"/>
      <c r="J26" s="13"/>
      <c r="K26" s="13"/>
      <c r="L26" s="13"/>
      <c r="M26" s="13"/>
      <c r="N26" s="13"/>
      <c r="O26" s="13"/>
      <c r="P26" s="13"/>
      <c r="Q26" s="13">
        <v>929</v>
      </c>
      <c r="R26" s="13"/>
      <c r="S26" s="13"/>
      <c r="T26" s="13"/>
      <c r="U26" s="13"/>
      <c r="V26" s="13">
        <v>570</v>
      </c>
      <c r="W26" s="13"/>
      <c r="X26" s="13"/>
      <c r="Y26" s="13"/>
      <c r="Z26" s="13"/>
      <c r="AA26" s="13"/>
      <c r="AB26" s="13"/>
      <c r="AC26" s="13"/>
      <c r="AD26" s="13"/>
      <c r="AE26" s="13"/>
      <c r="AF26" s="13"/>
      <c r="AG26" s="13">
        <v>955</v>
      </c>
      <c r="AH26" s="13"/>
      <c r="AI26" s="13">
        <v>642</v>
      </c>
      <c r="AJ26" s="13"/>
      <c r="AK26" s="13"/>
      <c r="AL26" s="13"/>
      <c r="AM26" s="13"/>
      <c r="AN26" s="13">
        <v>570</v>
      </c>
      <c r="AO26" s="14" t="s">
        <v>185</v>
      </c>
      <c r="AP26" s="1" t="s">
        <v>254</v>
      </c>
      <c r="AQ26" s="15">
        <f t="shared" si="1"/>
        <v>114000</v>
      </c>
      <c r="AR26" s="16">
        <f t="shared" si="2"/>
        <v>128800</v>
      </c>
      <c r="AS26" s="5"/>
      <c r="AT26" s="17"/>
    </row>
    <row r="27" spans="1:46" ht="81.599999999999994" customHeight="1" x14ac:dyDescent="0.3">
      <c r="A27" s="2">
        <v>23</v>
      </c>
      <c r="B27" s="20" t="s">
        <v>61</v>
      </c>
      <c r="C27" s="20" t="s">
        <v>62</v>
      </c>
      <c r="D27" s="20" t="s">
        <v>14</v>
      </c>
      <c r="E27" s="24">
        <v>20</v>
      </c>
      <c r="F27" s="25">
        <v>31779</v>
      </c>
      <c r="G27" s="11">
        <f t="shared" si="0"/>
        <v>635580</v>
      </c>
      <c r="H27" s="12"/>
      <c r="I27" s="13"/>
      <c r="J27" s="13"/>
      <c r="K27" s="13"/>
      <c r="L27" s="13"/>
      <c r="M27" s="13"/>
      <c r="N27" s="13"/>
      <c r="O27" s="13"/>
      <c r="P27" s="13"/>
      <c r="Q27" s="13"/>
      <c r="R27" s="13"/>
      <c r="S27" s="13"/>
      <c r="T27" s="13"/>
      <c r="U27" s="13"/>
      <c r="V27" s="13">
        <v>27320</v>
      </c>
      <c r="W27" s="13"/>
      <c r="X27" s="13"/>
      <c r="Y27" s="13"/>
      <c r="Z27" s="13"/>
      <c r="AA27" s="13"/>
      <c r="AB27" s="13"/>
      <c r="AC27" s="13"/>
      <c r="AD27" s="13"/>
      <c r="AE27" s="13"/>
      <c r="AF27" s="13"/>
      <c r="AG27" s="13"/>
      <c r="AH27" s="13"/>
      <c r="AI27" s="13"/>
      <c r="AJ27" s="13"/>
      <c r="AK27" s="13"/>
      <c r="AL27" s="13"/>
      <c r="AM27" s="13"/>
      <c r="AN27" s="13">
        <v>27320</v>
      </c>
      <c r="AO27" s="14" t="s">
        <v>185</v>
      </c>
      <c r="AP27" s="1" t="s">
        <v>230</v>
      </c>
      <c r="AQ27" s="15">
        <f t="shared" si="1"/>
        <v>546400</v>
      </c>
      <c r="AR27" s="16">
        <f t="shared" si="2"/>
        <v>89180</v>
      </c>
      <c r="AS27" s="5"/>
      <c r="AT27" s="17"/>
    </row>
    <row r="28" spans="1:46" ht="75" customHeight="1" x14ac:dyDescent="0.3">
      <c r="A28" s="2">
        <v>24</v>
      </c>
      <c r="B28" s="20" t="s">
        <v>63</v>
      </c>
      <c r="C28" s="20" t="s">
        <v>64</v>
      </c>
      <c r="D28" s="20" t="s">
        <v>14</v>
      </c>
      <c r="E28" s="24">
        <v>30</v>
      </c>
      <c r="F28" s="25">
        <v>24500</v>
      </c>
      <c r="G28" s="11">
        <f t="shared" si="0"/>
        <v>735000</v>
      </c>
      <c r="H28" s="12"/>
      <c r="I28" s="13"/>
      <c r="J28" s="13">
        <v>15200</v>
      </c>
      <c r="K28" s="13"/>
      <c r="L28" s="13"/>
      <c r="M28" s="13"/>
      <c r="N28" s="13"/>
      <c r="O28" s="13"/>
      <c r="P28" s="13"/>
      <c r="Q28" s="13"/>
      <c r="R28" s="13"/>
      <c r="S28" s="13"/>
      <c r="T28" s="13">
        <v>24500</v>
      </c>
      <c r="U28" s="13"/>
      <c r="V28" s="13"/>
      <c r="W28" s="13"/>
      <c r="X28" s="13"/>
      <c r="Y28" s="13"/>
      <c r="Z28" s="13"/>
      <c r="AA28" s="13"/>
      <c r="AB28" s="13"/>
      <c r="AC28" s="13"/>
      <c r="AD28" s="13"/>
      <c r="AE28" s="13"/>
      <c r="AF28" s="13"/>
      <c r="AG28" s="13"/>
      <c r="AH28" s="13"/>
      <c r="AI28" s="13"/>
      <c r="AJ28" s="13"/>
      <c r="AK28" s="13"/>
      <c r="AL28" s="13"/>
      <c r="AM28" s="13"/>
      <c r="AN28" s="13">
        <v>15200</v>
      </c>
      <c r="AO28" s="14" t="s">
        <v>173</v>
      </c>
      <c r="AP28" s="1" t="s">
        <v>244</v>
      </c>
      <c r="AQ28" s="15">
        <f t="shared" si="1"/>
        <v>456000</v>
      </c>
      <c r="AR28" s="16">
        <f t="shared" si="2"/>
        <v>279000</v>
      </c>
      <c r="AS28" s="5"/>
      <c r="AT28" s="17"/>
    </row>
    <row r="29" spans="1:46" ht="78" customHeight="1" x14ac:dyDescent="0.3">
      <c r="A29" s="2">
        <v>25</v>
      </c>
      <c r="B29" s="20" t="s">
        <v>65</v>
      </c>
      <c r="C29" s="20" t="s">
        <v>66</v>
      </c>
      <c r="D29" s="20" t="s">
        <v>14</v>
      </c>
      <c r="E29" s="24">
        <v>80</v>
      </c>
      <c r="F29" s="25">
        <v>6800</v>
      </c>
      <c r="G29" s="11">
        <f t="shared" si="0"/>
        <v>544000</v>
      </c>
      <c r="H29" s="12"/>
      <c r="I29" s="13"/>
      <c r="J29" s="13">
        <v>4080</v>
      </c>
      <c r="K29" s="13"/>
      <c r="L29" s="13"/>
      <c r="M29" s="13"/>
      <c r="N29" s="13"/>
      <c r="O29" s="13"/>
      <c r="P29" s="13"/>
      <c r="Q29" s="13"/>
      <c r="R29" s="13"/>
      <c r="S29" s="13"/>
      <c r="T29" s="13">
        <v>6700</v>
      </c>
      <c r="U29" s="13"/>
      <c r="V29" s="13"/>
      <c r="W29" s="13"/>
      <c r="X29" s="13"/>
      <c r="Y29" s="13"/>
      <c r="Z29" s="13"/>
      <c r="AA29" s="13"/>
      <c r="AB29" s="13"/>
      <c r="AC29" s="13"/>
      <c r="AD29" s="13"/>
      <c r="AE29" s="13"/>
      <c r="AF29" s="13"/>
      <c r="AG29" s="13"/>
      <c r="AH29" s="13"/>
      <c r="AI29" s="13"/>
      <c r="AJ29" s="13"/>
      <c r="AK29" s="13"/>
      <c r="AL29" s="13"/>
      <c r="AM29" s="13"/>
      <c r="AN29" s="13">
        <v>4080</v>
      </c>
      <c r="AO29" s="14" t="s">
        <v>173</v>
      </c>
      <c r="AP29" s="1" t="s">
        <v>245</v>
      </c>
      <c r="AQ29" s="15">
        <f t="shared" si="1"/>
        <v>326400</v>
      </c>
      <c r="AR29" s="16">
        <f t="shared" si="2"/>
        <v>217600</v>
      </c>
      <c r="AS29" s="5"/>
      <c r="AT29" s="17"/>
    </row>
    <row r="30" spans="1:46" ht="58.8" customHeight="1" x14ac:dyDescent="0.3">
      <c r="A30" s="2">
        <v>26</v>
      </c>
      <c r="B30" s="20" t="s">
        <v>67</v>
      </c>
      <c r="C30" s="20" t="s">
        <v>68</v>
      </c>
      <c r="D30" s="20" t="s">
        <v>14</v>
      </c>
      <c r="E30" s="24">
        <v>50</v>
      </c>
      <c r="F30" s="25">
        <v>4682.1099999999997</v>
      </c>
      <c r="G30" s="11">
        <f t="shared" si="0"/>
        <v>234105.49999999997</v>
      </c>
      <c r="H30" s="12"/>
      <c r="I30" s="13"/>
      <c r="J30" s="13"/>
      <c r="K30" s="13"/>
      <c r="L30" s="13"/>
      <c r="M30" s="13"/>
      <c r="N30" s="13"/>
      <c r="O30" s="13"/>
      <c r="P30" s="13"/>
      <c r="Q30" s="13"/>
      <c r="R30" s="13"/>
      <c r="S30" s="13"/>
      <c r="T30" s="13"/>
      <c r="U30" s="13"/>
      <c r="V30" s="13"/>
      <c r="W30" s="13"/>
      <c r="X30" s="13"/>
      <c r="Y30" s="13"/>
      <c r="Z30" s="13"/>
      <c r="AA30" s="13">
        <v>4300</v>
      </c>
      <c r="AB30" s="13"/>
      <c r="AC30" s="13"/>
      <c r="AD30" s="13"/>
      <c r="AE30" s="13">
        <v>4681</v>
      </c>
      <c r="AF30" s="13"/>
      <c r="AG30" s="13"/>
      <c r="AH30" s="13"/>
      <c r="AI30" s="13"/>
      <c r="AJ30" s="13"/>
      <c r="AK30" s="13"/>
      <c r="AL30" s="13"/>
      <c r="AM30" s="13"/>
      <c r="AN30" s="16">
        <v>4300</v>
      </c>
      <c r="AO30" s="14" t="s">
        <v>190</v>
      </c>
      <c r="AP30" s="1" t="s">
        <v>250</v>
      </c>
      <c r="AQ30" s="15">
        <f t="shared" si="1"/>
        <v>215000</v>
      </c>
      <c r="AR30" s="16">
        <f t="shared" si="2"/>
        <v>19105.499999999971</v>
      </c>
      <c r="AS30" s="5"/>
      <c r="AT30" s="17"/>
    </row>
    <row r="31" spans="1:46" ht="147.6" customHeight="1" x14ac:dyDescent="0.3">
      <c r="A31" s="2">
        <v>27</v>
      </c>
      <c r="B31" s="20" t="s">
        <v>69</v>
      </c>
      <c r="C31" s="20" t="s">
        <v>70</v>
      </c>
      <c r="D31" s="20" t="s">
        <v>14</v>
      </c>
      <c r="E31" s="24">
        <v>200</v>
      </c>
      <c r="F31" s="25">
        <v>3900</v>
      </c>
      <c r="G31" s="11">
        <f t="shared" si="0"/>
        <v>780000</v>
      </c>
      <c r="H31" s="12"/>
      <c r="I31" s="13"/>
      <c r="J31" s="13"/>
      <c r="K31" s="13"/>
      <c r="L31" s="13">
        <v>3880</v>
      </c>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6">
        <v>3880</v>
      </c>
      <c r="AO31" s="14" t="s">
        <v>175</v>
      </c>
      <c r="AP31" s="1" t="s">
        <v>238</v>
      </c>
      <c r="AQ31" s="15">
        <f t="shared" si="1"/>
        <v>776000</v>
      </c>
      <c r="AR31" s="16">
        <f t="shared" si="2"/>
        <v>4000</v>
      </c>
      <c r="AS31" s="5"/>
      <c r="AT31" s="17"/>
    </row>
    <row r="32" spans="1:46" ht="59.4" customHeight="1" x14ac:dyDescent="0.3">
      <c r="A32" s="2">
        <v>28</v>
      </c>
      <c r="B32" s="20" t="s">
        <v>71</v>
      </c>
      <c r="C32" s="20" t="s">
        <v>72</v>
      </c>
      <c r="D32" s="20" t="s">
        <v>15</v>
      </c>
      <c r="E32" s="24">
        <v>200</v>
      </c>
      <c r="F32" s="25">
        <v>10570</v>
      </c>
      <c r="G32" s="11">
        <f t="shared" si="0"/>
        <v>2114000</v>
      </c>
      <c r="H32" s="12"/>
      <c r="I32" s="13"/>
      <c r="J32" s="13"/>
      <c r="K32" s="13"/>
      <c r="L32" s="13"/>
      <c r="M32" s="13"/>
      <c r="N32" s="13">
        <v>8898</v>
      </c>
      <c r="O32" s="13"/>
      <c r="P32" s="13"/>
      <c r="Q32" s="13"/>
      <c r="R32" s="13"/>
      <c r="S32" s="13"/>
      <c r="T32" s="13"/>
      <c r="U32" s="13"/>
      <c r="V32" s="13"/>
      <c r="W32" s="13"/>
      <c r="X32" s="13"/>
      <c r="Y32" s="13"/>
      <c r="Z32" s="13"/>
      <c r="AA32" s="13"/>
      <c r="AB32" s="13"/>
      <c r="AC32" s="13"/>
      <c r="AD32" s="13"/>
      <c r="AE32" s="13">
        <v>8365</v>
      </c>
      <c r="AF32" s="13"/>
      <c r="AG32" s="13"/>
      <c r="AH32" s="13"/>
      <c r="AI32" s="13"/>
      <c r="AJ32" s="13"/>
      <c r="AK32" s="13"/>
      <c r="AL32" s="13"/>
      <c r="AM32" s="13"/>
      <c r="AN32" s="16">
        <v>8365</v>
      </c>
      <c r="AO32" s="14" t="s">
        <v>194</v>
      </c>
      <c r="AP32" s="1" t="s">
        <v>212</v>
      </c>
      <c r="AQ32" s="15">
        <f t="shared" si="1"/>
        <v>1673000</v>
      </c>
      <c r="AR32" s="16">
        <f t="shared" si="2"/>
        <v>441000</v>
      </c>
      <c r="AS32" s="5"/>
      <c r="AT32" s="17"/>
    </row>
    <row r="33" spans="1:46" ht="160.80000000000001" customHeight="1" x14ac:dyDescent="0.3">
      <c r="A33" s="2">
        <v>29</v>
      </c>
      <c r="B33" s="20" t="s">
        <v>73</v>
      </c>
      <c r="C33" s="20" t="s">
        <v>74</v>
      </c>
      <c r="D33" s="20" t="s">
        <v>15</v>
      </c>
      <c r="E33" s="24">
        <v>3</v>
      </c>
      <c r="F33" s="25">
        <v>808940</v>
      </c>
      <c r="G33" s="11">
        <f t="shared" si="0"/>
        <v>2426820</v>
      </c>
      <c r="H33" s="12"/>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6"/>
      <c r="AO33" s="14" t="s">
        <v>203</v>
      </c>
      <c r="AP33" s="1"/>
      <c r="AQ33" s="15">
        <f t="shared" si="1"/>
        <v>0</v>
      </c>
      <c r="AR33" s="16"/>
      <c r="AS33" s="5"/>
      <c r="AT33" s="17"/>
    </row>
    <row r="34" spans="1:46" ht="84" customHeight="1" x14ac:dyDescent="0.3">
      <c r="A34" s="2">
        <v>30</v>
      </c>
      <c r="B34" s="20" t="s">
        <v>75</v>
      </c>
      <c r="C34" s="20" t="s">
        <v>76</v>
      </c>
      <c r="D34" s="20" t="s">
        <v>14</v>
      </c>
      <c r="E34" s="24">
        <v>1000</v>
      </c>
      <c r="F34" s="25">
        <v>190</v>
      </c>
      <c r="G34" s="11">
        <f t="shared" si="0"/>
        <v>190000</v>
      </c>
      <c r="H34" s="12"/>
      <c r="I34" s="13"/>
      <c r="J34" s="13"/>
      <c r="K34" s="13"/>
      <c r="L34" s="13"/>
      <c r="M34" s="13"/>
      <c r="N34" s="13"/>
      <c r="O34" s="13"/>
      <c r="P34" s="13">
        <v>190</v>
      </c>
      <c r="Q34" s="13"/>
      <c r="R34" s="13"/>
      <c r="S34" s="13"/>
      <c r="T34" s="13"/>
      <c r="U34" s="13"/>
      <c r="V34" s="13"/>
      <c r="W34" s="13"/>
      <c r="X34" s="13"/>
      <c r="Y34" s="13"/>
      <c r="Z34" s="13"/>
      <c r="AA34" s="13"/>
      <c r="AB34" s="13"/>
      <c r="AC34" s="13"/>
      <c r="AD34" s="13"/>
      <c r="AE34" s="13"/>
      <c r="AF34" s="13"/>
      <c r="AG34" s="13"/>
      <c r="AH34" s="13"/>
      <c r="AI34" s="13"/>
      <c r="AJ34" s="13"/>
      <c r="AK34" s="13"/>
      <c r="AL34" s="13"/>
      <c r="AM34" s="13"/>
      <c r="AN34" s="13">
        <v>190</v>
      </c>
      <c r="AO34" s="14" t="s">
        <v>179</v>
      </c>
      <c r="AP34" s="1" t="s">
        <v>236</v>
      </c>
      <c r="AQ34" s="15">
        <f t="shared" si="1"/>
        <v>190000</v>
      </c>
      <c r="AR34" s="16">
        <f t="shared" si="2"/>
        <v>0</v>
      </c>
      <c r="AS34" s="5"/>
      <c r="AT34" s="17"/>
    </row>
    <row r="35" spans="1:46" ht="81.599999999999994" customHeight="1" x14ac:dyDescent="0.3">
      <c r="A35" s="2">
        <v>31</v>
      </c>
      <c r="B35" s="20" t="s">
        <v>77</v>
      </c>
      <c r="C35" s="20" t="s">
        <v>78</v>
      </c>
      <c r="D35" s="20" t="s">
        <v>14</v>
      </c>
      <c r="E35" s="24">
        <v>20</v>
      </c>
      <c r="F35" s="25">
        <v>10000</v>
      </c>
      <c r="G35" s="11">
        <f t="shared" si="0"/>
        <v>200000</v>
      </c>
      <c r="H35" s="12"/>
      <c r="I35" s="13"/>
      <c r="J35" s="13"/>
      <c r="K35" s="13"/>
      <c r="L35" s="13"/>
      <c r="M35" s="13"/>
      <c r="N35" s="13"/>
      <c r="O35" s="13"/>
      <c r="P35" s="13">
        <v>6000</v>
      </c>
      <c r="Q35" s="13"/>
      <c r="R35" s="13"/>
      <c r="S35" s="13"/>
      <c r="T35" s="13"/>
      <c r="U35" s="13"/>
      <c r="V35" s="13"/>
      <c r="W35" s="13"/>
      <c r="X35" s="13"/>
      <c r="Y35" s="13"/>
      <c r="Z35" s="13"/>
      <c r="AA35" s="13"/>
      <c r="AB35" s="13"/>
      <c r="AC35" s="13"/>
      <c r="AD35" s="13"/>
      <c r="AE35" s="13"/>
      <c r="AF35" s="13"/>
      <c r="AG35" s="13"/>
      <c r="AH35" s="13"/>
      <c r="AI35" s="13"/>
      <c r="AJ35" s="13"/>
      <c r="AK35" s="13"/>
      <c r="AL35" s="13"/>
      <c r="AM35" s="13"/>
      <c r="AN35" s="13">
        <v>6000</v>
      </c>
      <c r="AO35" s="14" t="s">
        <v>179</v>
      </c>
      <c r="AP35" s="1" t="s">
        <v>237</v>
      </c>
      <c r="AQ35" s="15">
        <f t="shared" si="1"/>
        <v>120000</v>
      </c>
      <c r="AR35" s="16">
        <f t="shared" si="2"/>
        <v>80000</v>
      </c>
      <c r="AS35" s="5"/>
      <c r="AT35" s="17"/>
    </row>
    <row r="36" spans="1:46" ht="121.8" customHeight="1" x14ac:dyDescent="0.3">
      <c r="A36" s="2">
        <v>32</v>
      </c>
      <c r="B36" s="20" t="s">
        <v>79</v>
      </c>
      <c r="C36" s="20" t="s">
        <v>80</v>
      </c>
      <c r="D36" s="20" t="s">
        <v>15</v>
      </c>
      <c r="E36" s="24">
        <v>1</v>
      </c>
      <c r="F36" s="25">
        <v>214000</v>
      </c>
      <c r="G36" s="11">
        <f t="shared" si="0"/>
        <v>214000</v>
      </c>
      <c r="H36" s="12"/>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6"/>
      <c r="AO36" s="14" t="s">
        <v>203</v>
      </c>
      <c r="AP36" s="1"/>
      <c r="AQ36" s="15">
        <f t="shared" si="1"/>
        <v>0</v>
      </c>
      <c r="AR36" s="16"/>
      <c r="AS36" s="5"/>
      <c r="AT36" s="17"/>
    </row>
    <row r="37" spans="1:46" ht="81.599999999999994" customHeight="1" x14ac:dyDescent="0.3">
      <c r="A37" s="2">
        <v>33</v>
      </c>
      <c r="B37" s="20" t="s">
        <v>81</v>
      </c>
      <c r="C37" s="20" t="s">
        <v>82</v>
      </c>
      <c r="D37" s="20" t="s">
        <v>15</v>
      </c>
      <c r="E37" s="24">
        <v>1</v>
      </c>
      <c r="F37" s="25">
        <v>572900</v>
      </c>
      <c r="G37" s="11">
        <f t="shared" si="0"/>
        <v>572900</v>
      </c>
      <c r="H37" s="12"/>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6"/>
      <c r="AO37" s="14" t="s">
        <v>203</v>
      </c>
      <c r="AP37" s="1"/>
      <c r="AQ37" s="15">
        <f t="shared" si="1"/>
        <v>0</v>
      </c>
      <c r="AR37" s="16"/>
      <c r="AS37" s="5"/>
      <c r="AT37" s="17"/>
    </row>
    <row r="38" spans="1:46" ht="58.8" customHeight="1" x14ac:dyDescent="0.3">
      <c r="A38" s="2">
        <v>34</v>
      </c>
      <c r="B38" s="20" t="s">
        <v>83</v>
      </c>
      <c r="C38" s="20" t="s">
        <v>84</v>
      </c>
      <c r="D38" s="20" t="s">
        <v>15</v>
      </c>
      <c r="E38" s="24">
        <v>1</v>
      </c>
      <c r="F38" s="25">
        <v>647600</v>
      </c>
      <c r="G38" s="11">
        <f t="shared" si="0"/>
        <v>647600</v>
      </c>
      <c r="H38" s="12"/>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6"/>
      <c r="AO38" s="14" t="s">
        <v>203</v>
      </c>
      <c r="AP38" s="1"/>
      <c r="AQ38" s="15">
        <f t="shared" si="1"/>
        <v>0</v>
      </c>
      <c r="AR38" s="16"/>
      <c r="AS38" s="5"/>
      <c r="AT38" s="17"/>
    </row>
    <row r="39" spans="1:46" ht="58.8" customHeight="1" x14ac:dyDescent="0.3">
      <c r="A39" s="2">
        <v>35</v>
      </c>
      <c r="B39" s="20" t="s">
        <v>85</v>
      </c>
      <c r="C39" s="20" t="s">
        <v>86</v>
      </c>
      <c r="D39" s="20" t="s">
        <v>15</v>
      </c>
      <c r="E39" s="24">
        <v>50</v>
      </c>
      <c r="F39" s="25">
        <v>7900</v>
      </c>
      <c r="G39" s="11">
        <f t="shared" si="0"/>
        <v>395000</v>
      </c>
      <c r="H39" s="12"/>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6"/>
      <c r="AO39" s="14" t="s">
        <v>203</v>
      </c>
      <c r="AP39" s="1"/>
      <c r="AQ39" s="15">
        <f t="shared" si="1"/>
        <v>0</v>
      </c>
      <c r="AR39" s="16"/>
      <c r="AS39" s="5"/>
      <c r="AT39" s="17"/>
    </row>
    <row r="40" spans="1:46" ht="56.4" customHeight="1" x14ac:dyDescent="0.3">
      <c r="A40" s="2">
        <v>36</v>
      </c>
      <c r="B40" s="20" t="s">
        <v>87</v>
      </c>
      <c r="C40" s="20" t="s">
        <v>88</v>
      </c>
      <c r="D40" s="20" t="s">
        <v>168</v>
      </c>
      <c r="E40" s="24">
        <v>500</v>
      </c>
      <c r="F40" s="25">
        <v>570.85</v>
      </c>
      <c r="G40" s="11">
        <f t="shared" si="0"/>
        <v>285425</v>
      </c>
      <c r="H40" s="12"/>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6"/>
      <c r="AO40" s="14" t="s">
        <v>203</v>
      </c>
      <c r="AP40" s="1"/>
      <c r="AQ40" s="15">
        <f t="shared" si="1"/>
        <v>0</v>
      </c>
      <c r="AR40" s="16"/>
      <c r="AS40" s="5"/>
      <c r="AT40" s="17"/>
    </row>
    <row r="41" spans="1:46" ht="117" customHeight="1" x14ac:dyDescent="0.3">
      <c r="A41" s="2">
        <v>37</v>
      </c>
      <c r="B41" s="20" t="s">
        <v>89</v>
      </c>
      <c r="C41" s="20" t="s">
        <v>90</v>
      </c>
      <c r="D41" s="20" t="s">
        <v>168</v>
      </c>
      <c r="E41" s="24">
        <v>2000</v>
      </c>
      <c r="F41" s="25">
        <v>882.75000000000011</v>
      </c>
      <c r="G41" s="11">
        <f t="shared" si="0"/>
        <v>1765500.0000000002</v>
      </c>
      <c r="H41" s="12"/>
      <c r="I41" s="13"/>
      <c r="J41" s="13"/>
      <c r="K41" s="13"/>
      <c r="L41" s="13"/>
      <c r="M41" s="13"/>
      <c r="N41" s="13"/>
      <c r="O41" s="13"/>
      <c r="P41" s="13"/>
      <c r="Q41" s="13"/>
      <c r="R41" s="13"/>
      <c r="S41" s="13"/>
      <c r="T41" s="13"/>
      <c r="U41" s="13"/>
      <c r="V41" s="13"/>
      <c r="W41" s="13"/>
      <c r="X41" s="13"/>
      <c r="Y41" s="13"/>
      <c r="Z41" s="13"/>
      <c r="AA41" s="13"/>
      <c r="AB41" s="13"/>
      <c r="AC41" s="13">
        <v>780</v>
      </c>
      <c r="AD41" s="13"/>
      <c r="AE41" s="13">
        <v>695</v>
      </c>
      <c r="AF41" s="13"/>
      <c r="AG41" s="13"/>
      <c r="AH41" s="13">
        <v>876</v>
      </c>
      <c r="AI41" s="13"/>
      <c r="AJ41" s="13">
        <v>663</v>
      </c>
      <c r="AK41" s="13"/>
      <c r="AL41" s="13"/>
      <c r="AM41" s="13"/>
      <c r="AN41" s="16">
        <v>780</v>
      </c>
      <c r="AO41" s="14" t="s">
        <v>192</v>
      </c>
      <c r="AP41" s="1" t="s">
        <v>210</v>
      </c>
      <c r="AQ41" s="15">
        <f t="shared" si="1"/>
        <v>1560000</v>
      </c>
      <c r="AR41" s="16">
        <f t="shared" si="2"/>
        <v>205500.00000000023</v>
      </c>
      <c r="AS41" s="5"/>
      <c r="AT41" s="17"/>
    </row>
    <row r="42" spans="1:46" ht="52.8" customHeight="1" x14ac:dyDescent="0.3">
      <c r="A42" s="2">
        <v>38</v>
      </c>
      <c r="B42" s="20" t="s">
        <v>91</v>
      </c>
      <c r="C42" s="20" t="s">
        <v>92</v>
      </c>
      <c r="D42" s="20" t="s">
        <v>168</v>
      </c>
      <c r="E42" s="24">
        <v>80</v>
      </c>
      <c r="F42" s="25">
        <v>129.47</v>
      </c>
      <c r="G42" s="11">
        <f t="shared" si="0"/>
        <v>10357.6</v>
      </c>
      <c r="H42" s="12"/>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6"/>
      <c r="AO42" s="14" t="s">
        <v>203</v>
      </c>
      <c r="AP42" s="1"/>
      <c r="AQ42" s="15">
        <f t="shared" si="1"/>
        <v>0</v>
      </c>
      <c r="AR42" s="16"/>
      <c r="AS42" s="5"/>
      <c r="AT42" s="17"/>
    </row>
    <row r="43" spans="1:46" ht="63" customHeight="1" x14ac:dyDescent="0.3">
      <c r="A43" s="2">
        <v>39</v>
      </c>
      <c r="B43" s="20" t="s">
        <v>93</v>
      </c>
      <c r="C43" s="20" t="s">
        <v>94</v>
      </c>
      <c r="D43" s="20" t="s">
        <v>168</v>
      </c>
      <c r="E43" s="24">
        <v>800</v>
      </c>
      <c r="F43" s="25">
        <v>185</v>
      </c>
      <c r="G43" s="11">
        <f t="shared" si="0"/>
        <v>148000</v>
      </c>
      <c r="H43" s="12"/>
      <c r="I43" s="13"/>
      <c r="J43" s="13"/>
      <c r="K43" s="13"/>
      <c r="L43" s="13"/>
      <c r="M43" s="13"/>
      <c r="N43" s="13"/>
      <c r="O43" s="13"/>
      <c r="P43" s="13"/>
      <c r="Q43" s="13"/>
      <c r="R43" s="13"/>
      <c r="S43" s="13"/>
      <c r="T43" s="13"/>
      <c r="U43" s="13"/>
      <c r="V43" s="13"/>
      <c r="W43" s="13"/>
      <c r="X43" s="13">
        <v>119</v>
      </c>
      <c r="Y43" s="13"/>
      <c r="Z43" s="13"/>
      <c r="AA43" s="13"/>
      <c r="AB43" s="13"/>
      <c r="AC43" s="13">
        <v>170</v>
      </c>
      <c r="AD43" s="13"/>
      <c r="AE43" s="13">
        <v>185</v>
      </c>
      <c r="AF43" s="13"/>
      <c r="AG43" s="13"/>
      <c r="AH43" s="13"/>
      <c r="AI43" s="13"/>
      <c r="AJ43" s="13"/>
      <c r="AK43" s="13"/>
      <c r="AL43" s="13"/>
      <c r="AM43" s="13"/>
      <c r="AN43" s="13">
        <v>119</v>
      </c>
      <c r="AO43" s="14" t="s">
        <v>187</v>
      </c>
      <c r="AP43" s="1" t="s">
        <v>226</v>
      </c>
      <c r="AQ43" s="15">
        <f t="shared" si="1"/>
        <v>95200</v>
      </c>
      <c r="AR43" s="16">
        <f t="shared" si="2"/>
        <v>52800</v>
      </c>
      <c r="AS43" s="5"/>
      <c r="AT43" s="17"/>
    </row>
    <row r="44" spans="1:46" ht="100.8" customHeight="1" x14ac:dyDescent="0.3">
      <c r="A44" s="2">
        <v>40</v>
      </c>
      <c r="B44" s="20" t="s">
        <v>95</v>
      </c>
      <c r="C44" s="20" t="s">
        <v>96</v>
      </c>
      <c r="D44" s="20" t="s">
        <v>168</v>
      </c>
      <c r="E44" s="24">
        <v>500</v>
      </c>
      <c r="F44" s="25">
        <v>610</v>
      </c>
      <c r="G44" s="11">
        <f t="shared" si="0"/>
        <v>305000</v>
      </c>
      <c r="H44" s="12"/>
      <c r="I44" s="13"/>
      <c r="J44" s="13"/>
      <c r="K44" s="13"/>
      <c r="L44" s="13"/>
      <c r="M44" s="13"/>
      <c r="N44" s="13"/>
      <c r="O44" s="13"/>
      <c r="P44" s="13"/>
      <c r="Q44" s="13">
        <v>475</v>
      </c>
      <c r="R44" s="13"/>
      <c r="S44" s="13"/>
      <c r="T44" s="13"/>
      <c r="U44" s="13"/>
      <c r="V44" s="13"/>
      <c r="W44" s="13"/>
      <c r="X44" s="13"/>
      <c r="Y44" s="13"/>
      <c r="Z44" s="13"/>
      <c r="AA44" s="13"/>
      <c r="AB44" s="13"/>
      <c r="AC44" s="13"/>
      <c r="AD44" s="13"/>
      <c r="AE44" s="13">
        <v>605</v>
      </c>
      <c r="AF44" s="13"/>
      <c r="AG44" s="13">
        <v>465</v>
      </c>
      <c r="AH44" s="13"/>
      <c r="AI44" s="13"/>
      <c r="AJ44" s="13"/>
      <c r="AK44" s="13"/>
      <c r="AL44" s="13">
        <v>550</v>
      </c>
      <c r="AM44" s="13"/>
      <c r="AN44" s="13">
        <v>465</v>
      </c>
      <c r="AO44" s="14" t="s">
        <v>196</v>
      </c>
      <c r="AP44" s="1" t="s">
        <v>213</v>
      </c>
      <c r="AQ44" s="15">
        <f t="shared" si="1"/>
        <v>232500</v>
      </c>
      <c r="AR44" s="16">
        <f t="shared" si="2"/>
        <v>72500</v>
      </c>
      <c r="AS44" s="5"/>
      <c r="AT44" s="17"/>
    </row>
    <row r="45" spans="1:46" ht="58.8" customHeight="1" x14ac:dyDescent="0.3">
      <c r="A45" s="2">
        <v>41</v>
      </c>
      <c r="B45" s="20" t="s">
        <v>97</v>
      </c>
      <c r="C45" s="20" t="s">
        <v>98</v>
      </c>
      <c r="D45" s="20" t="s">
        <v>14</v>
      </c>
      <c r="E45" s="24">
        <v>727</v>
      </c>
      <c r="F45" s="25">
        <v>2200</v>
      </c>
      <c r="G45" s="11">
        <f t="shared" si="0"/>
        <v>1599400</v>
      </c>
      <c r="H45" s="12"/>
      <c r="I45" s="13"/>
      <c r="J45" s="13"/>
      <c r="K45" s="13"/>
      <c r="L45" s="13"/>
      <c r="M45" s="13"/>
      <c r="N45" s="13"/>
      <c r="O45" s="13"/>
      <c r="P45" s="13"/>
      <c r="Q45" s="13">
        <v>1469</v>
      </c>
      <c r="R45" s="13"/>
      <c r="S45" s="13"/>
      <c r="T45" s="13"/>
      <c r="U45" s="13"/>
      <c r="V45" s="13"/>
      <c r="W45" s="13"/>
      <c r="X45" s="13"/>
      <c r="Y45" s="13"/>
      <c r="Z45" s="13"/>
      <c r="AA45" s="13"/>
      <c r="AB45" s="13"/>
      <c r="AC45" s="13"/>
      <c r="AD45" s="13"/>
      <c r="AE45" s="13"/>
      <c r="AF45" s="13"/>
      <c r="AG45" s="13"/>
      <c r="AH45" s="13"/>
      <c r="AI45" s="13">
        <v>1614</v>
      </c>
      <c r="AJ45" s="13"/>
      <c r="AK45" s="13"/>
      <c r="AL45" s="13">
        <v>1200</v>
      </c>
      <c r="AM45" s="13"/>
      <c r="AN45" s="13">
        <v>1200</v>
      </c>
      <c r="AO45" s="14" t="s">
        <v>201</v>
      </c>
      <c r="AP45" s="1" t="s">
        <v>222</v>
      </c>
      <c r="AQ45" s="15">
        <f t="shared" si="1"/>
        <v>872400</v>
      </c>
      <c r="AR45" s="16">
        <f t="shared" si="2"/>
        <v>727000</v>
      </c>
      <c r="AS45" s="5"/>
      <c r="AT45" s="17"/>
    </row>
    <row r="46" spans="1:46" ht="58.8" customHeight="1" x14ac:dyDescent="0.3">
      <c r="A46" s="2">
        <v>42</v>
      </c>
      <c r="B46" s="20" t="s">
        <v>99</v>
      </c>
      <c r="C46" s="20" t="s">
        <v>100</v>
      </c>
      <c r="D46" s="20" t="s">
        <v>14</v>
      </c>
      <c r="E46" s="24">
        <v>50</v>
      </c>
      <c r="F46" s="25">
        <v>4095</v>
      </c>
      <c r="G46" s="11">
        <f t="shared" si="0"/>
        <v>204750</v>
      </c>
      <c r="H46" s="12"/>
      <c r="I46" s="13"/>
      <c r="J46" s="13"/>
      <c r="K46" s="13"/>
      <c r="L46" s="13"/>
      <c r="M46" s="13"/>
      <c r="N46" s="13"/>
      <c r="O46" s="13"/>
      <c r="P46" s="13"/>
      <c r="Q46" s="13">
        <v>3828</v>
      </c>
      <c r="R46" s="13"/>
      <c r="S46" s="13"/>
      <c r="T46" s="13"/>
      <c r="U46" s="13"/>
      <c r="V46" s="13"/>
      <c r="W46" s="13"/>
      <c r="X46" s="13"/>
      <c r="Y46" s="13"/>
      <c r="Z46" s="13"/>
      <c r="AA46" s="13"/>
      <c r="AB46" s="13"/>
      <c r="AC46" s="13"/>
      <c r="AD46" s="13"/>
      <c r="AE46" s="13"/>
      <c r="AF46" s="13"/>
      <c r="AG46" s="13"/>
      <c r="AH46" s="13"/>
      <c r="AI46" s="13">
        <v>3646</v>
      </c>
      <c r="AJ46" s="13"/>
      <c r="AK46" s="13"/>
      <c r="AL46" s="13"/>
      <c r="AM46" s="13"/>
      <c r="AN46" s="13">
        <v>3646</v>
      </c>
      <c r="AO46" s="14" t="s">
        <v>198</v>
      </c>
      <c r="AP46" s="1" t="s">
        <v>219</v>
      </c>
      <c r="AQ46" s="15">
        <f t="shared" si="1"/>
        <v>182300</v>
      </c>
      <c r="AR46" s="16">
        <f t="shared" si="2"/>
        <v>22450</v>
      </c>
      <c r="AS46" s="5"/>
      <c r="AT46" s="17"/>
    </row>
    <row r="47" spans="1:46" ht="84.6" customHeight="1" x14ac:dyDescent="0.3">
      <c r="A47" s="2">
        <v>43</v>
      </c>
      <c r="B47" s="20" t="s">
        <v>101</v>
      </c>
      <c r="C47" s="20" t="s">
        <v>102</v>
      </c>
      <c r="D47" s="20" t="s">
        <v>14</v>
      </c>
      <c r="E47" s="24">
        <v>80</v>
      </c>
      <c r="F47" s="25">
        <v>876</v>
      </c>
      <c r="G47" s="11">
        <f t="shared" si="0"/>
        <v>70080</v>
      </c>
      <c r="H47" s="12"/>
      <c r="I47" s="13"/>
      <c r="J47" s="13"/>
      <c r="K47" s="13"/>
      <c r="L47" s="13"/>
      <c r="M47" s="13"/>
      <c r="N47" s="13"/>
      <c r="O47" s="13"/>
      <c r="P47" s="13"/>
      <c r="Q47" s="13">
        <v>670</v>
      </c>
      <c r="R47" s="13"/>
      <c r="S47" s="13"/>
      <c r="T47" s="13"/>
      <c r="U47" s="13"/>
      <c r="V47" s="13"/>
      <c r="W47" s="13"/>
      <c r="X47" s="13"/>
      <c r="Y47" s="13"/>
      <c r="Z47" s="13"/>
      <c r="AA47" s="13"/>
      <c r="AB47" s="13"/>
      <c r="AC47" s="13"/>
      <c r="AD47" s="13"/>
      <c r="AE47" s="13"/>
      <c r="AF47" s="13"/>
      <c r="AG47" s="13">
        <v>746</v>
      </c>
      <c r="AH47" s="13"/>
      <c r="AI47" s="13">
        <v>608</v>
      </c>
      <c r="AJ47" s="13"/>
      <c r="AK47" s="13"/>
      <c r="AL47" s="13"/>
      <c r="AM47" s="13"/>
      <c r="AN47" s="13">
        <v>608</v>
      </c>
      <c r="AO47" s="14" t="s">
        <v>198</v>
      </c>
      <c r="AP47" s="1" t="s">
        <v>220</v>
      </c>
      <c r="AQ47" s="15">
        <f t="shared" si="1"/>
        <v>48640</v>
      </c>
      <c r="AR47" s="16">
        <f t="shared" si="2"/>
        <v>21440</v>
      </c>
      <c r="AS47" s="5"/>
      <c r="AT47" s="17"/>
    </row>
    <row r="48" spans="1:46" ht="82.8" customHeight="1" x14ac:dyDescent="0.3">
      <c r="A48" s="2">
        <v>44</v>
      </c>
      <c r="B48" s="20" t="s">
        <v>103</v>
      </c>
      <c r="C48" s="20" t="s">
        <v>104</v>
      </c>
      <c r="D48" s="20" t="s">
        <v>14</v>
      </c>
      <c r="E48" s="24">
        <v>100</v>
      </c>
      <c r="F48" s="25">
        <v>3351</v>
      </c>
      <c r="G48" s="11">
        <f t="shared" si="0"/>
        <v>335100</v>
      </c>
      <c r="H48" s="12"/>
      <c r="I48" s="13"/>
      <c r="J48" s="13"/>
      <c r="K48" s="13"/>
      <c r="L48" s="13"/>
      <c r="M48" s="13"/>
      <c r="N48" s="13"/>
      <c r="O48" s="13"/>
      <c r="P48" s="13"/>
      <c r="Q48" s="13">
        <v>2398</v>
      </c>
      <c r="R48" s="13"/>
      <c r="S48" s="13"/>
      <c r="T48" s="13"/>
      <c r="U48" s="13"/>
      <c r="V48" s="13"/>
      <c r="W48" s="13"/>
      <c r="X48" s="13"/>
      <c r="Y48" s="13"/>
      <c r="Z48" s="13"/>
      <c r="AA48" s="13"/>
      <c r="AB48" s="13"/>
      <c r="AC48" s="13"/>
      <c r="AD48" s="13"/>
      <c r="AE48" s="13"/>
      <c r="AF48" s="13"/>
      <c r="AG48" s="13">
        <v>1724</v>
      </c>
      <c r="AH48" s="13"/>
      <c r="AI48" s="13">
        <v>2796</v>
      </c>
      <c r="AJ48" s="13"/>
      <c r="AK48" s="13"/>
      <c r="AL48" s="13"/>
      <c r="AM48" s="13"/>
      <c r="AN48" s="13">
        <v>1724</v>
      </c>
      <c r="AO48" s="14" t="s">
        <v>196</v>
      </c>
      <c r="AP48" s="1" t="s">
        <v>214</v>
      </c>
      <c r="AQ48" s="15">
        <f t="shared" si="1"/>
        <v>172400</v>
      </c>
      <c r="AR48" s="16">
        <f t="shared" si="2"/>
        <v>162700</v>
      </c>
      <c r="AS48" s="5"/>
      <c r="AT48" s="17"/>
    </row>
    <row r="49" spans="1:46" ht="82.8" customHeight="1" x14ac:dyDescent="0.3">
      <c r="A49" s="2">
        <v>45</v>
      </c>
      <c r="B49" s="20" t="s">
        <v>105</v>
      </c>
      <c r="C49" s="20" t="s">
        <v>106</v>
      </c>
      <c r="D49" s="20" t="s">
        <v>14</v>
      </c>
      <c r="E49" s="24">
        <v>22</v>
      </c>
      <c r="F49" s="25">
        <v>565</v>
      </c>
      <c r="G49" s="11">
        <f t="shared" si="0"/>
        <v>12430</v>
      </c>
      <c r="H49" s="12"/>
      <c r="I49" s="13"/>
      <c r="J49" s="13"/>
      <c r="K49" s="13"/>
      <c r="L49" s="13"/>
      <c r="M49" s="13"/>
      <c r="N49" s="13"/>
      <c r="O49" s="13"/>
      <c r="P49" s="13"/>
      <c r="Q49" s="13">
        <v>432</v>
      </c>
      <c r="R49" s="13"/>
      <c r="S49" s="13"/>
      <c r="T49" s="13"/>
      <c r="U49" s="13"/>
      <c r="V49" s="13"/>
      <c r="W49" s="13"/>
      <c r="X49" s="13"/>
      <c r="Y49" s="13"/>
      <c r="Z49" s="13"/>
      <c r="AA49" s="13"/>
      <c r="AB49" s="13"/>
      <c r="AC49" s="13"/>
      <c r="AD49" s="13"/>
      <c r="AE49" s="13">
        <v>565</v>
      </c>
      <c r="AF49" s="13"/>
      <c r="AG49" s="13">
        <v>412</v>
      </c>
      <c r="AH49" s="13"/>
      <c r="AI49" s="13"/>
      <c r="AJ49" s="13"/>
      <c r="AK49" s="13"/>
      <c r="AL49" s="13"/>
      <c r="AM49" s="13"/>
      <c r="AN49" s="16">
        <v>412</v>
      </c>
      <c r="AO49" s="14" t="s">
        <v>196</v>
      </c>
      <c r="AP49" s="1" t="s">
        <v>215</v>
      </c>
      <c r="AQ49" s="15">
        <f t="shared" si="1"/>
        <v>9064</v>
      </c>
      <c r="AR49" s="16">
        <f t="shared" si="2"/>
        <v>3366</v>
      </c>
      <c r="AS49" s="5"/>
      <c r="AT49" s="17"/>
    </row>
    <row r="50" spans="1:46" ht="81" customHeight="1" x14ac:dyDescent="0.3">
      <c r="A50" s="2">
        <v>46</v>
      </c>
      <c r="B50" s="20" t="s">
        <v>107</v>
      </c>
      <c r="C50" s="20" t="s">
        <v>108</v>
      </c>
      <c r="D50" s="20" t="s">
        <v>14</v>
      </c>
      <c r="E50" s="24">
        <v>131</v>
      </c>
      <c r="F50" s="25">
        <v>805</v>
      </c>
      <c r="G50" s="11">
        <f t="shared" si="0"/>
        <v>105455</v>
      </c>
      <c r="H50" s="12"/>
      <c r="I50" s="13"/>
      <c r="J50" s="13"/>
      <c r="K50" s="13"/>
      <c r="L50" s="13"/>
      <c r="M50" s="13"/>
      <c r="N50" s="13"/>
      <c r="O50" s="13"/>
      <c r="P50" s="13"/>
      <c r="Q50" s="13">
        <v>800</v>
      </c>
      <c r="R50" s="13"/>
      <c r="S50" s="13"/>
      <c r="T50" s="13"/>
      <c r="U50" s="13"/>
      <c r="V50" s="13"/>
      <c r="W50" s="13"/>
      <c r="X50" s="13"/>
      <c r="Y50" s="13"/>
      <c r="Z50" s="13"/>
      <c r="AA50" s="13"/>
      <c r="AB50" s="13"/>
      <c r="AC50" s="13"/>
      <c r="AD50" s="13"/>
      <c r="AE50" s="13"/>
      <c r="AF50" s="13"/>
      <c r="AG50" s="13"/>
      <c r="AH50" s="13"/>
      <c r="AI50" s="13"/>
      <c r="AJ50" s="13"/>
      <c r="AK50" s="13"/>
      <c r="AL50" s="13"/>
      <c r="AM50" s="13"/>
      <c r="AN50" s="16">
        <v>800</v>
      </c>
      <c r="AO50" s="14" t="s">
        <v>180</v>
      </c>
      <c r="AP50" s="1" t="s">
        <v>235</v>
      </c>
      <c r="AQ50" s="15">
        <f t="shared" si="1"/>
        <v>104800</v>
      </c>
      <c r="AR50" s="16">
        <f t="shared" si="2"/>
        <v>655</v>
      </c>
      <c r="AS50" s="5"/>
      <c r="AT50" s="17"/>
    </row>
    <row r="51" spans="1:46" ht="58.8" customHeight="1" x14ac:dyDescent="0.3">
      <c r="A51" s="2">
        <v>47</v>
      </c>
      <c r="B51" s="20" t="s">
        <v>109</v>
      </c>
      <c r="C51" s="20" t="s">
        <v>110</v>
      </c>
      <c r="D51" s="20" t="s">
        <v>14</v>
      </c>
      <c r="E51" s="24">
        <v>500</v>
      </c>
      <c r="F51" s="25">
        <v>720</v>
      </c>
      <c r="G51" s="11">
        <f t="shared" si="0"/>
        <v>360000</v>
      </c>
      <c r="H51" s="12"/>
      <c r="I51" s="13"/>
      <c r="J51" s="13"/>
      <c r="K51" s="13"/>
      <c r="L51" s="13"/>
      <c r="M51" s="13"/>
      <c r="N51" s="13"/>
      <c r="O51" s="13"/>
      <c r="P51" s="13"/>
      <c r="Q51" s="13">
        <v>551</v>
      </c>
      <c r="R51" s="13"/>
      <c r="S51" s="13"/>
      <c r="T51" s="13"/>
      <c r="U51" s="13"/>
      <c r="V51" s="13"/>
      <c r="W51" s="13"/>
      <c r="X51" s="13">
        <v>720</v>
      </c>
      <c r="Y51" s="13"/>
      <c r="Z51" s="13"/>
      <c r="AA51" s="13"/>
      <c r="AB51" s="13"/>
      <c r="AC51" s="13"/>
      <c r="AD51" s="13"/>
      <c r="AE51" s="13">
        <v>685</v>
      </c>
      <c r="AF51" s="13">
        <v>522</v>
      </c>
      <c r="AG51" s="13">
        <v>425</v>
      </c>
      <c r="AH51" s="13"/>
      <c r="AI51" s="13">
        <v>407</v>
      </c>
      <c r="AJ51" s="13"/>
      <c r="AK51" s="13"/>
      <c r="AL51" s="13">
        <v>400</v>
      </c>
      <c r="AM51" s="13"/>
      <c r="AN51" s="16">
        <v>720</v>
      </c>
      <c r="AO51" s="14" t="s">
        <v>187</v>
      </c>
      <c r="AP51" s="1" t="s">
        <v>227</v>
      </c>
      <c r="AQ51" s="15">
        <f t="shared" si="1"/>
        <v>360000</v>
      </c>
      <c r="AR51" s="16">
        <f t="shared" si="2"/>
        <v>0</v>
      </c>
      <c r="AS51" s="5"/>
      <c r="AT51" s="17"/>
    </row>
    <row r="52" spans="1:46" ht="88.8" customHeight="1" x14ac:dyDescent="0.3">
      <c r="A52" s="2">
        <v>48</v>
      </c>
      <c r="B52" s="20" t="s">
        <v>111</v>
      </c>
      <c r="C52" s="20" t="s">
        <v>112</v>
      </c>
      <c r="D52" s="20" t="s">
        <v>14</v>
      </c>
      <c r="E52" s="24">
        <v>500</v>
      </c>
      <c r="F52" s="25">
        <v>960</v>
      </c>
      <c r="G52" s="11">
        <f t="shared" si="0"/>
        <v>480000</v>
      </c>
      <c r="H52" s="12"/>
      <c r="I52" s="13"/>
      <c r="J52" s="13"/>
      <c r="K52" s="13"/>
      <c r="L52" s="13"/>
      <c r="M52" s="13"/>
      <c r="N52" s="13"/>
      <c r="O52" s="13"/>
      <c r="P52" s="13"/>
      <c r="Q52" s="13">
        <v>734</v>
      </c>
      <c r="R52" s="13"/>
      <c r="S52" s="13"/>
      <c r="T52" s="13">
        <v>500</v>
      </c>
      <c r="U52" s="13"/>
      <c r="V52" s="13"/>
      <c r="W52" s="13"/>
      <c r="X52" s="13"/>
      <c r="Y52" s="13"/>
      <c r="Z52" s="13"/>
      <c r="AA52" s="13"/>
      <c r="AB52" s="13"/>
      <c r="AC52" s="13"/>
      <c r="AD52" s="13"/>
      <c r="AE52" s="13"/>
      <c r="AF52" s="13"/>
      <c r="AG52" s="13">
        <v>485</v>
      </c>
      <c r="AH52" s="13"/>
      <c r="AI52" s="13">
        <v>507</v>
      </c>
      <c r="AJ52" s="13"/>
      <c r="AK52" s="13"/>
      <c r="AL52" s="13">
        <v>500</v>
      </c>
      <c r="AM52" s="13"/>
      <c r="AN52" s="16">
        <v>485</v>
      </c>
      <c r="AO52" s="14" t="s">
        <v>196</v>
      </c>
      <c r="AP52" s="1" t="s">
        <v>216</v>
      </c>
      <c r="AQ52" s="15">
        <f t="shared" si="1"/>
        <v>242500</v>
      </c>
      <c r="AR52" s="16">
        <f t="shared" si="2"/>
        <v>237500</v>
      </c>
      <c r="AS52" s="5"/>
      <c r="AT52" s="17"/>
    </row>
    <row r="53" spans="1:46" ht="88.8" customHeight="1" x14ac:dyDescent="0.3">
      <c r="A53" s="2">
        <v>49</v>
      </c>
      <c r="B53" s="20" t="s">
        <v>113</v>
      </c>
      <c r="C53" s="20" t="s">
        <v>114</v>
      </c>
      <c r="D53" s="20" t="s">
        <v>14</v>
      </c>
      <c r="E53" s="24">
        <v>4</v>
      </c>
      <c r="F53" s="25">
        <v>22000</v>
      </c>
      <c r="G53" s="11">
        <f t="shared" si="0"/>
        <v>88000</v>
      </c>
      <c r="H53" s="12"/>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4" t="s">
        <v>203</v>
      </c>
      <c r="AP53" s="1"/>
      <c r="AQ53" s="15">
        <f t="shared" si="1"/>
        <v>0</v>
      </c>
      <c r="AR53" s="16"/>
      <c r="AS53" s="5"/>
      <c r="AT53" s="17"/>
    </row>
    <row r="54" spans="1:46" ht="90" customHeight="1" x14ac:dyDescent="0.3">
      <c r="A54" s="2">
        <v>50</v>
      </c>
      <c r="B54" s="20" t="s">
        <v>115</v>
      </c>
      <c r="C54" s="20" t="s">
        <v>116</v>
      </c>
      <c r="D54" s="20" t="s">
        <v>14</v>
      </c>
      <c r="E54" s="24">
        <v>500</v>
      </c>
      <c r="F54" s="25">
        <v>720</v>
      </c>
      <c r="G54" s="11">
        <f t="shared" si="0"/>
        <v>360000</v>
      </c>
      <c r="H54" s="12"/>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v>635</v>
      </c>
      <c r="AH54" s="13"/>
      <c r="AI54" s="13">
        <v>645</v>
      </c>
      <c r="AJ54" s="13"/>
      <c r="AK54" s="13"/>
      <c r="AL54" s="13"/>
      <c r="AM54" s="13"/>
      <c r="AN54" s="13">
        <v>635</v>
      </c>
      <c r="AO54" s="14" t="s">
        <v>196</v>
      </c>
      <c r="AP54" s="1" t="s">
        <v>217</v>
      </c>
      <c r="AQ54" s="15">
        <f t="shared" si="1"/>
        <v>317500</v>
      </c>
      <c r="AR54" s="16">
        <f t="shared" si="2"/>
        <v>42500</v>
      </c>
      <c r="AS54" s="5"/>
      <c r="AT54" s="17"/>
    </row>
    <row r="55" spans="1:46" ht="96" customHeight="1" x14ac:dyDescent="0.3">
      <c r="A55" s="2">
        <v>51</v>
      </c>
      <c r="B55" s="20" t="s">
        <v>117</v>
      </c>
      <c r="C55" s="20" t="s">
        <v>118</v>
      </c>
      <c r="D55" s="20" t="s">
        <v>14</v>
      </c>
      <c r="E55" s="24">
        <v>50000</v>
      </c>
      <c r="F55" s="25">
        <v>14</v>
      </c>
      <c r="G55" s="11">
        <f t="shared" si="0"/>
        <v>700000</v>
      </c>
      <c r="H55" s="12"/>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4" t="s">
        <v>203</v>
      </c>
      <c r="AP55" s="1"/>
      <c r="AQ55" s="15">
        <f t="shared" si="1"/>
        <v>0</v>
      </c>
      <c r="AR55" s="16"/>
      <c r="AS55" s="5"/>
      <c r="AT55" s="17"/>
    </row>
    <row r="56" spans="1:46" ht="82.8" x14ac:dyDescent="0.3">
      <c r="A56" s="2">
        <v>52</v>
      </c>
      <c r="B56" s="20" t="s">
        <v>119</v>
      </c>
      <c r="C56" s="20" t="s">
        <v>120</v>
      </c>
      <c r="D56" s="20" t="s">
        <v>15</v>
      </c>
      <c r="E56" s="24">
        <v>60</v>
      </c>
      <c r="F56" s="25">
        <v>5500</v>
      </c>
      <c r="G56" s="11">
        <f t="shared" si="0"/>
        <v>330000</v>
      </c>
      <c r="H56" s="12"/>
      <c r="I56" s="13"/>
      <c r="J56" s="13"/>
      <c r="K56" s="13"/>
      <c r="L56" s="13"/>
      <c r="M56" s="13"/>
      <c r="N56" s="13"/>
      <c r="O56" s="13"/>
      <c r="P56" s="13"/>
      <c r="Q56" s="13"/>
      <c r="R56" s="13"/>
      <c r="S56" s="13">
        <v>5100</v>
      </c>
      <c r="T56" s="13"/>
      <c r="U56" s="13"/>
      <c r="V56" s="13"/>
      <c r="W56" s="13"/>
      <c r="X56" s="13"/>
      <c r="Y56" s="13"/>
      <c r="Z56" s="13"/>
      <c r="AA56" s="13"/>
      <c r="AB56" s="13"/>
      <c r="AC56" s="13"/>
      <c r="AD56" s="13"/>
      <c r="AE56" s="13"/>
      <c r="AF56" s="13"/>
      <c r="AG56" s="13"/>
      <c r="AH56" s="13"/>
      <c r="AI56" s="13"/>
      <c r="AJ56" s="13"/>
      <c r="AK56" s="13"/>
      <c r="AL56" s="13"/>
      <c r="AM56" s="13"/>
      <c r="AN56" s="13">
        <v>5100</v>
      </c>
      <c r="AO56" s="14" t="s">
        <v>182</v>
      </c>
      <c r="AP56" s="1" t="s">
        <v>232</v>
      </c>
      <c r="AQ56" s="15">
        <f t="shared" si="1"/>
        <v>306000</v>
      </c>
      <c r="AR56" s="16">
        <f t="shared" si="2"/>
        <v>24000</v>
      </c>
      <c r="AS56" s="5"/>
      <c r="AT56" s="17"/>
    </row>
    <row r="57" spans="1:46" ht="118.8" customHeight="1" x14ac:dyDescent="0.3">
      <c r="A57" s="2">
        <v>53</v>
      </c>
      <c r="B57" s="20" t="s">
        <v>121</v>
      </c>
      <c r="C57" s="20" t="s">
        <v>122</v>
      </c>
      <c r="D57" s="20" t="s">
        <v>14</v>
      </c>
      <c r="E57" s="24">
        <v>500</v>
      </c>
      <c r="F57" s="25">
        <v>200</v>
      </c>
      <c r="G57" s="11">
        <f t="shared" si="0"/>
        <v>100000</v>
      </c>
      <c r="H57" s="12"/>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4" t="s">
        <v>203</v>
      </c>
      <c r="AP57" s="1"/>
      <c r="AQ57" s="15">
        <f t="shared" si="1"/>
        <v>0</v>
      </c>
      <c r="AR57" s="16"/>
      <c r="AS57" s="5"/>
      <c r="AT57" s="17"/>
    </row>
    <row r="58" spans="1:46" ht="29.4" customHeight="1" x14ac:dyDescent="0.3">
      <c r="A58" s="2">
        <v>54</v>
      </c>
      <c r="B58" s="20" t="s">
        <v>123</v>
      </c>
      <c r="C58" s="20" t="s">
        <v>123</v>
      </c>
      <c r="D58" s="20" t="s">
        <v>14</v>
      </c>
      <c r="E58" s="24">
        <v>10000</v>
      </c>
      <c r="F58" s="25">
        <v>6.22</v>
      </c>
      <c r="G58" s="11">
        <f t="shared" si="0"/>
        <v>62200</v>
      </c>
      <c r="H58" s="12"/>
      <c r="I58" s="13"/>
      <c r="J58" s="13"/>
      <c r="K58" s="13"/>
      <c r="L58" s="13"/>
      <c r="M58" s="13"/>
      <c r="N58" s="13"/>
      <c r="O58" s="13">
        <v>3.5</v>
      </c>
      <c r="P58" s="13"/>
      <c r="Q58" s="13"/>
      <c r="R58" s="13">
        <v>5</v>
      </c>
      <c r="S58" s="13"/>
      <c r="T58" s="13"/>
      <c r="U58" s="13"/>
      <c r="V58" s="13"/>
      <c r="W58" s="13"/>
      <c r="X58" s="13"/>
      <c r="Y58" s="13"/>
      <c r="Z58" s="13"/>
      <c r="AA58" s="13"/>
      <c r="AB58" s="13"/>
      <c r="AC58" s="13"/>
      <c r="AD58" s="13"/>
      <c r="AE58" s="13">
        <v>5</v>
      </c>
      <c r="AF58" s="13"/>
      <c r="AG58" s="13"/>
      <c r="AH58" s="13"/>
      <c r="AI58" s="13"/>
      <c r="AJ58" s="13"/>
      <c r="AK58" s="13"/>
      <c r="AL58" s="13"/>
      <c r="AM58" s="13"/>
      <c r="AN58" s="13">
        <v>3.5</v>
      </c>
      <c r="AO58" s="14" t="s">
        <v>178</v>
      </c>
      <c r="AP58" s="1" t="s">
        <v>249</v>
      </c>
      <c r="AQ58" s="15">
        <f t="shared" si="1"/>
        <v>35000</v>
      </c>
      <c r="AR58" s="16">
        <f t="shared" si="2"/>
        <v>27200</v>
      </c>
      <c r="AS58" s="5"/>
      <c r="AT58" s="17"/>
    </row>
    <row r="59" spans="1:46" ht="138" x14ac:dyDescent="0.3">
      <c r="A59" s="2">
        <v>55</v>
      </c>
      <c r="B59" s="20" t="s">
        <v>124</v>
      </c>
      <c r="C59" s="20" t="s">
        <v>125</v>
      </c>
      <c r="D59" s="20" t="s">
        <v>14</v>
      </c>
      <c r="E59" s="24">
        <v>1000</v>
      </c>
      <c r="F59" s="25">
        <v>180</v>
      </c>
      <c r="G59" s="11">
        <f t="shared" si="0"/>
        <v>180000</v>
      </c>
      <c r="H59" s="12"/>
      <c r="I59" s="13"/>
      <c r="J59" s="13"/>
      <c r="K59" s="13"/>
      <c r="L59" s="13"/>
      <c r="M59" s="13"/>
      <c r="N59" s="13"/>
      <c r="O59" s="13"/>
      <c r="P59" s="13"/>
      <c r="Q59" s="13"/>
      <c r="R59" s="13"/>
      <c r="S59" s="13"/>
      <c r="T59" s="13">
        <v>50</v>
      </c>
      <c r="U59" s="13"/>
      <c r="V59" s="13"/>
      <c r="W59" s="13"/>
      <c r="X59" s="13"/>
      <c r="Y59" s="13"/>
      <c r="Z59" s="13"/>
      <c r="AA59" s="13"/>
      <c r="AB59" s="13"/>
      <c r="AC59" s="13"/>
      <c r="AD59" s="13">
        <v>95</v>
      </c>
      <c r="AE59" s="13">
        <v>165</v>
      </c>
      <c r="AF59" s="13">
        <v>129</v>
      </c>
      <c r="AG59" s="13">
        <v>145</v>
      </c>
      <c r="AH59" s="13"/>
      <c r="AI59" s="13"/>
      <c r="AJ59" s="13">
        <v>130</v>
      </c>
      <c r="AK59" s="13"/>
      <c r="AL59" s="13"/>
      <c r="AM59" s="13"/>
      <c r="AN59" s="16">
        <v>50</v>
      </c>
      <c r="AO59" s="14" t="s">
        <v>183</v>
      </c>
      <c r="AP59" s="1" t="s">
        <v>231</v>
      </c>
      <c r="AQ59" s="15">
        <f t="shared" si="1"/>
        <v>50000</v>
      </c>
      <c r="AR59" s="16">
        <f t="shared" si="2"/>
        <v>130000</v>
      </c>
      <c r="AS59" s="5"/>
      <c r="AT59" s="17"/>
    </row>
    <row r="60" spans="1:46" ht="96.6" x14ac:dyDescent="0.3">
      <c r="A60" s="2">
        <v>56</v>
      </c>
      <c r="B60" s="20" t="s">
        <v>126</v>
      </c>
      <c r="C60" s="20" t="s">
        <v>127</v>
      </c>
      <c r="D60" s="20" t="s">
        <v>14</v>
      </c>
      <c r="E60" s="24">
        <v>500</v>
      </c>
      <c r="F60" s="25">
        <v>588.5</v>
      </c>
      <c r="G60" s="11">
        <f t="shared" si="0"/>
        <v>294250</v>
      </c>
      <c r="H60" s="12"/>
      <c r="I60" s="13"/>
      <c r="J60" s="13"/>
      <c r="K60" s="13"/>
      <c r="L60" s="13"/>
      <c r="M60" s="13"/>
      <c r="N60" s="13"/>
      <c r="O60" s="13"/>
      <c r="P60" s="13"/>
      <c r="Q60" s="13"/>
      <c r="R60" s="13"/>
      <c r="S60" s="13"/>
      <c r="T60" s="13">
        <v>588</v>
      </c>
      <c r="U60" s="13"/>
      <c r="V60" s="13"/>
      <c r="W60" s="13"/>
      <c r="X60" s="13"/>
      <c r="Y60" s="13"/>
      <c r="Z60" s="13"/>
      <c r="AA60" s="13"/>
      <c r="AB60" s="13"/>
      <c r="AC60" s="13"/>
      <c r="AD60" s="13"/>
      <c r="AE60" s="13"/>
      <c r="AF60" s="13"/>
      <c r="AG60" s="13"/>
      <c r="AH60" s="13"/>
      <c r="AI60" s="13"/>
      <c r="AJ60" s="13"/>
      <c r="AK60" s="13"/>
      <c r="AL60" s="13"/>
      <c r="AM60" s="13"/>
      <c r="AN60" s="16">
        <v>588</v>
      </c>
      <c r="AO60" s="14" t="s">
        <v>183</v>
      </c>
      <c r="AP60" s="1" t="s">
        <v>251</v>
      </c>
      <c r="AQ60" s="15">
        <f t="shared" si="1"/>
        <v>294000</v>
      </c>
      <c r="AR60" s="16">
        <f t="shared" si="2"/>
        <v>250</v>
      </c>
      <c r="AS60" s="5"/>
      <c r="AT60" s="17"/>
    </row>
    <row r="61" spans="1:46" ht="38.4" customHeight="1" x14ac:dyDescent="0.3">
      <c r="A61" s="2">
        <v>57</v>
      </c>
      <c r="B61" s="20" t="s">
        <v>128</v>
      </c>
      <c r="C61" s="20" t="s">
        <v>129</v>
      </c>
      <c r="D61" s="20" t="s">
        <v>14</v>
      </c>
      <c r="E61" s="24">
        <v>1000</v>
      </c>
      <c r="F61" s="26">
        <v>87</v>
      </c>
      <c r="G61" s="11">
        <f t="shared" si="0"/>
        <v>87000</v>
      </c>
      <c r="H61" s="12"/>
      <c r="I61" s="13"/>
      <c r="J61" s="13"/>
      <c r="K61" s="13"/>
      <c r="L61" s="13"/>
      <c r="M61" s="13"/>
      <c r="N61" s="13"/>
      <c r="O61" s="13"/>
      <c r="P61" s="13"/>
      <c r="Q61" s="13"/>
      <c r="R61" s="13"/>
      <c r="S61" s="13"/>
      <c r="T61" s="13"/>
      <c r="U61" s="13"/>
      <c r="V61" s="13"/>
      <c r="W61" s="13"/>
      <c r="X61" s="13">
        <v>67</v>
      </c>
      <c r="Y61" s="13"/>
      <c r="Z61" s="13"/>
      <c r="AA61" s="13"/>
      <c r="AB61" s="13"/>
      <c r="AC61" s="13"/>
      <c r="AD61" s="13"/>
      <c r="AE61" s="13">
        <v>87</v>
      </c>
      <c r="AF61" s="13"/>
      <c r="AG61" s="13"/>
      <c r="AH61" s="13"/>
      <c r="AI61" s="13"/>
      <c r="AJ61" s="13"/>
      <c r="AK61" s="13"/>
      <c r="AL61" s="13"/>
      <c r="AM61" s="13"/>
      <c r="AN61" s="13">
        <v>67</v>
      </c>
      <c r="AO61" s="14" t="s">
        <v>187</v>
      </c>
      <c r="AP61" s="1" t="s">
        <v>228</v>
      </c>
      <c r="AQ61" s="15">
        <f t="shared" si="1"/>
        <v>67000</v>
      </c>
      <c r="AR61" s="16">
        <f t="shared" si="2"/>
        <v>20000</v>
      </c>
      <c r="AS61" s="5"/>
      <c r="AT61" s="17"/>
    </row>
    <row r="62" spans="1:46" ht="36" customHeight="1" x14ac:dyDescent="0.3">
      <c r="A62" s="2">
        <v>58</v>
      </c>
      <c r="B62" s="20" t="s">
        <v>130</v>
      </c>
      <c r="C62" s="20" t="s">
        <v>131</v>
      </c>
      <c r="D62" s="20" t="s">
        <v>14</v>
      </c>
      <c r="E62" s="24">
        <v>80</v>
      </c>
      <c r="F62" s="27">
        <v>74</v>
      </c>
      <c r="G62" s="11">
        <f t="shared" si="0"/>
        <v>5920</v>
      </c>
      <c r="H62" s="12"/>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4" t="s">
        <v>203</v>
      </c>
      <c r="AP62" s="1"/>
      <c r="AQ62" s="15">
        <f t="shared" si="1"/>
        <v>0</v>
      </c>
      <c r="AR62" s="16"/>
      <c r="AS62" s="5"/>
      <c r="AT62" s="17"/>
    </row>
    <row r="63" spans="1:46" ht="44.4" customHeight="1" x14ac:dyDescent="0.3">
      <c r="A63" s="2">
        <v>59</v>
      </c>
      <c r="B63" s="20" t="s">
        <v>132</v>
      </c>
      <c r="C63" s="20" t="s">
        <v>133</v>
      </c>
      <c r="D63" s="20" t="s">
        <v>14</v>
      </c>
      <c r="E63" s="24">
        <v>100</v>
      </c>
      <c r="F63" s="27">
        <v>230.69</v>
      </c>
      <c r="G63" s="11">
        <f t="shared" si="0"/>
        <v>23069</v>
      </c>
      <c r="H63" s="12"/>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v>190</v>
      </c>
      <c r="AK63" s="13"/>
      <c r="AL63" s="13"/>
      <c r="AM63" s="13"/>
      <c r="AN63" s="13">
        <v>190</v>
      </c>
      <c r="AO63" s="14" t="s">
        <v>199</v>
      </c>
      <c r="AP63" s="1" t="s">
        <v>256</v>
      </c>
      <c r="AQ63" s="15">
        <f t="shared" si="1"/>
        <v>19000</v>
      </c>
      <c r="AR63" s="16">
        <f t="shared" si="2"/>
        <v>4069</v>
      </c>
      <c r="AS63" s="5"/>
      <c r="AT63" s="17"/>
    </row>
    <row r="64" spans="1:46" ht="45.6" customHeight="1" x14ac:dyDescent="0.3">
      <c r="A64" s="2">
        <v>60</v>
      </c>
      <c r="B64" s="20" t="s">
        <v>134</v>
      </c>
      <c r="C64" s="20" t="s">
        <v>135</v>
      </c>
      <c r="D64" s="20" t="s">
        <v>14</v>
      </c>
      <c r="E64" s="24">
        <v>100</v>
      </c>
      <c r="F64" s="27">
        <v>2177.4499999999998</v>
      </c>
      <c r="G64" s="11">
        <f t="shared" si="0"/>
        <v>217744.99999999997</v>
      </c>
      <c r="H64" s="12"/>
      <c r="I64" s="13"/>
      <c r="J64" s="13"/>
      <c r="K64" s="13"/>
      <c r="L64" s="13"/>
      <c r="M64" s="13"/>
      <c r="N64" s="13"/>
      <c r="O64" s="13"/>
      <c r="P64" s="13"/>
      <c r="Q64" s="13"/>
      <c r="R64" s="13"/>
      <c r="S64" s="13"/>
      <c r="T64" s="13"/>
      <c r="U64" s="13"/>
      <c r="V64" s="13"/>
      <c r="W64" s="13"/>
      <c r="X64" s="13"/>
      <c r="Y64" s="13"/>
      <c r="Z64" s="13"/>
      <c r="AA64" s="13">
        <v>1245</v>
      </c>
      <c r="AB64" s="13"/>
      <c r="AC64" s="13"/>
      <c r="AD64" s="13"/>
      <c r="AE64" s="13">
        <v>715</v>
      </c>
      <c r="AF64" s="13">
        <v>1011.54</v>
      </c>
      <c r="AG64" s="13"/>
      <c r="AH64" s="13"/>
      <c r="AI64" s="13"/>
      <c r="AJ64" s="13">
        <v>750</v>
      </c>
      <c r="AK64" s="13"/>
      <c r="AL64" s="13"/>
      <c r="AM64" s="13"/>
      <c r="AN64" s="13">
        <v>715</v>
      </c>
      <c r="AO64" s="14" t="s">
        <v>194</v>
      </c>
      <c r="AP64" s="1" t="s">
        <v>255</v>
      </c>
      <c r="AQ64" s="15">
        <f t="shared" si="1"/>
        <v>71500</v>
      </c>
      <c r="AR64" s="16">
        <f t="shared" si="2"/>
        <v>146244.99999999997</v>
      </c>
      <c r="AS64" s="5"/>
      <c r="AT64" s="17"/>
    </row>
    <row r="65" spans="1:46" ht="108" customHeight="1" x14ac:dyDescent="0.3">
      <c r="A65" s="2">
        <v>61</v>
      </c>
      <c r="B65" s="20" t="s">
        <v>136</v>
      </c>
      <c r="C65" s="20" t="s">
        <v>137</v>
      </c>
      <c r="D65" s="20" t="s">
        <v>15</v>
      </c>
      <c r="E65" s="24">
        <v>5</v>
      </c>
      <c r="F65" s="27">
        <v>40000</v>
      </c>
      <c r="G65" s="11">
        <f t="shared" si="0"/>
        <v>200000</v>
      </c>
      <c r="H65" s="12"/>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4" t="s">
        <v>203</v>
      </c>
      <c r="AP65" s="1"/>
      <c r="AQ65" s="15">
        <f t="shared" si="1"/>
        <v>0</v>
      </c>
      <c r="AR65" s="16"/>
      <c r="AS65" s="5"/>
      <c r="AT65" s="17"/>
    </row>
    <row r="66" spans="1:46" ht="108" customHeight="1" x14ac:dyDescent="0.3">
      <c r="A66" s="2">
        <v>62</v>
      </c>
      <c r="B66" s="20" t="s">
        <v>138</v>
      </c>
      <c r="C66" s="20" t="s">
        <v>139</v>
      </c>
      <c r="D66" s="20" t="s">
        <v>14</v>
      </c>
      <c r="E66" s="24">
        <v>15</v>
      </c>
      <c r="F66" s="27">
        <v>35074.6</v>
      </c>
      <c r="G66" s="11">
        <f t="shared" si="0"/>
        <v>526119</v>
      </c>
      <c r="H66" s="12"/>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v>34108</v>
      </c>
      <c r="AJ66" s="13"/>
      <c r="AK66" s="13"/>
      <c r="AL66" s="13"/>
      <c r="AM66" s="13"/>
      <c r="AN66" s="13">
        <v>34108</v>
      </c>
      <c r="AO66" s="14" t="s">
        <v>198</v>
      </c>
      <c r="AP66" s="1" t="s">
        <v>221</v>
      </c>
      <c r="AQ66" s="15">
        <f t="shared" si="1"/>
        <v>511620</v>
      </c>
      <c r="AR66" s="16">
        <f t="shared" si="2"/>
        <v>14499</v>
      </c>
      <c r="AS66" s="5"/>
      <c r="AT66" s="17"/>
    </row>
    <row r="67" spans="1:46" ht="108" customHeight="1" x14ac:dyDescent="0.3">
      <c r="A67" s="2">
        <v>63</v>
      </c>
      <c r="B67" s="20" t="s">
        <v>140</v>
      </c>
      <c r="C67" s="20" t="s">
        <v>141</v>
      </c>
      <c r="D67" s="20" t="s">
        <v>14</v>
      </c>
      <c r="E67" s="24">
        <v>8000</v>
      </c>
      <c r="F67" s="27">
        <v>45</v>
      </c>
      <c r="G67" s="11">
        <f t="shared" si="0"/>
        <v>360000</v>
      </c>
      <c r="H67" s="12"/>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4" t="s">
        <v>203</v>
      </c>
      <c r="AP67" s="1"/>
      <c r="AQ67" s="15">
        <f t="shared" si="1"/>
        <v>0</v>
      </c>
      <c r="AR67" s="16"/>
      <c r="AS67" s="5"/>
      <c r="AT67" s="17"/>
    </row>
    <row r="68" spans="1:46" ht="108" customHeight="1" x14ac:dyDescent="0.3">
      <c r="A68" s="2">
        <v>64</v>
      </c>
      <c r="B68" s="20" t="s">
        <v>142</v>
      </c>
      <c r="C68" s="20" t="s">
        <v>143</v>
      </c>
      <c r="D68" s="20" t="s">
        <v>14</v>
      </c>
      <c r="E68" s="24">
        <v>5000</v>
      </c>
      <c r="F68" s="27">
        <v>45</v>
      </c>
      <c r="G68" s="11">
        <f t="shared" si="0"/>
        <v>225000</v>
      </c>
      <c r="H68" s="12"/>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4" t="s">
        <v>203</v>
      </c>
      <c r="AP68" s="1"/>
      <c r="AQ68" s="15">
        <f t="shared" si="1"/>
        <v>0</v>
      </c>
      <c r="AR68" s="16"/>
      <c r="AS68" s="5"/>
      <c r="AT68" s="17"/>
    </row>
    <row r="69" spans="1:46" ht="108" customHeight="1" x14ac:dyDescent="0.3">
      <c r="A69" s="2">
        <v>65</v>
      </c>
      <c r="B69" s="20" t="s">
        <v>144</v>
      </c>
      <c r="C69" s="20" t="s">
        <v>145</v>
      </c>
      <c r="D69" s="20" t="s">
        <v>14</v>
      </c>
      <c r="E69" s="24">
        <v>500</v>
      </c>
      <c r="F69" s="27">
        <v>45</v>
      </c>
      <c r="G69" s="11">
        <f t="shared" si="0"/>
        <v>22500</v>
      </c>
      <c r="H69" s="12"/>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4" t="s">
        <v>203</v>
      </c>
      <c r="AP69" s="1"/>
      <c r="AQ69" s="15">
        <f t="shared" si="1"/>
        <v>0</v>
      </c>
      <c r="AR69" s="16"/>
      <c r="AS69" s="5"/>
      <c r="AT69" s="17"/>
    </row>
    <row r="70" spans="1:46" ht="108" customHeight="1" x14ac:dyDescent="0.3">
      <c r="A70" s="2">
        <v>66</v>
      </c>
      <c r="B70" s="20" t="s">
        <v>146</v>
      </c>
      <c r="C70" s="20" t="s">
        <v>147</v>
      </c>
      <c r="D70" s="20" t="s">
        <v>14</v>
      </c>
      <c r="E70" s="24">
        <v>50</v>
      </c>
      <c r="F70" s="27">
        <v>5900</v>
      </c>
      <c r="G70" s="11">
        <f t="shared" ref="G70:G80" si="3">E70*F70</f>
        <v>295000</v>
      </c>
      <c r="H70" s="12"/>
      <c r="I70" s="13"/>
      <c r="J70" s="13"/>
      <c r="K70" s="13"/>
      <c r="L70" s="13"/>
      <c r="M70" s="13">
        <v>5890</v>
      </c>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v>5890</v>
      </c>
      <c r="AO70" s="14" t="s">
        <v>176</v>
      </c>
      <c r="AP70" s="1" t="s">
        <v>243</v>
      </c>
      <c r="AQ70" s="15">
        <f t="shared" ref="AQ70:AQ80" si="4">E70*AN70</f>
        <v>294500</v>
      </c>
      <c r="AR70" s="16">
        <f t="shared" ref="AR70:AR80" si="5">G70-AQ70</f>
        <v>500</v>
      </c>
      <c r="AS70" s="5"/>
      <c r="AT70" s="17"/>
    </row>
    <row r="71" spans="1:46" ht="108" customHeight="1" x14ac:dyDescent="0.3">
      <c r="A71" s="2">
        <v>67</v>
      </c>
      <c r="B71" s="20" t="s">
        <v>148</v>
      </c>
      <c r="C71" s="20" t="s">
        <v>149</v>
      </c>
      <c r="D71" s="20" t="s">
        <v>14</v>
      </c>
      <c r="E71" s="24">
        <v>50</v>
      </c>
      <c r="F71" s="27">
        <v>13080</v>
      </c>
      <c r="G71" s="11">
        <f t="shared" si="3"/>
        <v>654000</v>
      </c>
      <c r="H71" s="12"/>
      <c r="I71" s="13"/>
      <c r="J71" s="13"/>
      <c r="K71" s="13"/>
      <c r="L71" s="13"/>
      <c r="M71" s="13">
        <v>13070</v>
      </c>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v>13070</v>
      </c>
      <c r="AO71" s="14" t="s">
        <v>176</v>
      </c>
      <c r="AP71" s="1" t="s">
        <v>243</v>
      </c>
      <c r="AQ71" s="15">
        <f t="shared" si="4"/>
        <v>653500</v>
      </c>
      <c r="AR71" s="16">
        <f t="shared" si="5"/>
        <v>500</v>
      </c>
      <c r="AS71" s="5"/>
      <c r="AT71" s="17"/>
    </row>
    <row r="72" spans="1:46" ht="32.4" customHeight="1" x14ac:dyDescent="0.3">
      <c r="A72" s="2">
        <v>68</v>
      </c>
      <c r="B72" s="20" t="s">
        <v>150</v>
      </c>
      <c r="C72" s="20" t="s">
        <v>151</v>
      </c>
      <c r="D72" s="20" t="s">
        <v>169</v>
      </c>
      <c r="E72" s="24">
        <v>200</v>
      </c>
      <c r="F72" s="27">
        <v>405</v>
      </c>
      <c r="G72" s="11">
        <f t="shared" si="3"/>
        <v>81000</v>
      </c>
      <c r="H72" s="12"/>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v>312</v>
      </c>
      <c r="AN72" s="13">
        <v>312</v>
      </c>
      <c r="AO72" s="14" t="s">
        <v>202</v>
      </c>
      <c r="AP72" s="1" t="s">
        <v>223</v>
      </c>
      <c r="AQ72" s="15">
        <f t="shared" si="4"/>
        <v>62400</v>
      </c>
      <c r="AR72" s="16">
        <f t="shared" si="5"/>
        <v>18600</v>
      </c>
      <c r="AS72" s="5"/>
      <c r="AT72" s="17"/>
    </row>
    <row r="73" spans="1:46" ht="108" customHeight="1" x14ac:dyDescent="0.3">
      <c r="A73" s="2">
        <v>69</v>
      </c>
      <c r="B73" s="21" t="s">
        <v>152</v>
      </c>
      <c r="C73" s="21" t="s">
        <v>153</v>
      </c>
      <c r="D73" s="20" t="s">
        <v>14</v>
      </c>
      <c r="E73" s="24">
        <v>1</v>
      </c>
      <c r="F73" s="27">
        <v>510850</v>
      </c>
      <c r="G73" s="11">
        <f t="shared" si="3"/>
        <v>510850</v>
      </c>
      <c r="H73" s="12"/>
      <c r="I73" s="13"/>
      <c r="J73" s="13"/>
      <c r="K73" s="13">
        <v>510700</v>
      </c>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v>510700</v>
      </c>
      <c r="AO73" s="14" t="s">
        <v>174</v>
      </c>
      <c r="AP73" s="1" t="s">
        <v>240</v>
      </c>
      <c r="AQ73" s="15">
        <f t="shared" si="4"/>
        <v>510700</v>
      </c>
      <c r="AR73" s="16">
        <f t="shared" si="5"/>
        <v>150</v>
      </c>
      <c r="AS73" s="5"/>
      <c r="AT73" s="17"/>
    </row>
    <row r="74" spans="1:46" ht="108" customHeight="1" x14ac:dyDescent="0.3">
      <c r="A74" s="2">
        <v>70</v>
      </c>
      <c r="B74" s="21" t="s">
        <v>154</v>
      </c>
      <c r="C74" s="21" t="s">
        <v>155</v>
      </c>
      <c r="D74" s="20" t="s">
        <v>14</v>
      </c>
      <c r="E74" s="24">
        <v>2</v>
      </c>
      <c r="F74" s="27">
        <v>141870</v>
      </c>
      <c r="G74" s="11">
        <f t="shared" si="3"/>
        <v>283740</v>
      </c>
      <c r="H74" s="12"/>
      <c r="I74" s="13"/>
      <c r="J74" s="13"/>
      <c r="K74" s="13">
        <v>141670</v>
      </c>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v>141670</v>
      </c>
      <c r="AO74" s="14" t="s">
        <v>174</v>
      </c>
      <c r="AP74" s="1" t="s">
        <v>241</v>
      </c>
      <c r="AQ74" s="15">
        <f t="shared" si="4"/>
        <v>283340</v>
      </c>
      <c r="AR74" s="16">
        <f t="shared" si="5"/>
        <v>400</v>
      </c>
      <c r="AS74" s="5"/>
      <c r="AT74" s="17"/>
    </row>
    <row r="75" spans="1:46" ht="108" customHeight="1" x14ac:dyDescent="0.3">
      <c r="A75" s="2">
        <v>71</v>
      </c>
      <c r="B75" s="21" t="s">
        <v>156</v>
      </c>
      <c r="C75" s="20" t="s">
        <v>157</v>
      </c>
      <c r="D75" s="22" t="s">
        <v>170</v>
      </c>
      <c r="E75" s="24">
        <v>21</v>
      </c>
      <c r="F75" s="27">
        <v>253360.48</v>
      </c>
      <c r="G75" s="11">
        <f t="shared" si="3"/>
        <v>5320570.08</v>
      </c>
      <c r="H75" s="12"/>
      <c r="I75" s="13">
        <v>253000</v>
      </c>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v>253000</v>
      </c>
      <c r="AO75" s="14" t="s">
        <v>172</v>
      </c>
      <c r="AP75" s="1" t="s">
        <v>239</v>
      </c>
      <c r="AQ75" s="15">
        <f t="shared" si="4"/>
        <v>5313000</v>
      </c>
      <c r="AR75" s="16">
        <f t="shared" si="5"/>
        <v>7570.0800000000745</v>
      </c>
      <c r="AS75" s="5"/>
      <c r="AT75" s="17"/>
    </row>
    <row r="76" spans="1:46" ht="108" customHeight="1" x14ac:dyDescent="0.3">
      <c r="A76" s="2">
        <v>72</v>
      </c>
      <c r="B76" s="21" t="s">
        <v>158</v>
      </c>
      <c r="C76" s="20" t="s">
        <v>159</v>
      </c>
      <c r="D76" s="23" t="s">
        <v>14</v>
      </c>
      <c r="E76" s="24">
        <v>1</v>
      </c>
      <c r="F76" s="27">
        <v>1471250</v>
      </c>
      <c r="G76" s="11">
        <f t="shared" si="3"/>
        <v>1471250</v>
      </c>
      <c r="H76" s="12"/>
      <c r="I76" s="13"/>
      <c r="J76" s="13"/>
      <c r="K76" s="13">
        <v>1312000</v>
      </c>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v>1312000</v>
      </c>
      <c r="AO76" s="14" t="s">
        <v>174</v>
      </c>
      <c r="AP76" s="1" t="s">
        <v>242</v>
      </c>
      <c r="AQ76" s="15">
        <f t="shared" si="4"/>
        <v>1312000</v>
      </c>
      <c r="AR76" s="16">
        <f t="shared" si="5"/>
        <v>159250</v>
      </c>
      <c r="AS76" s="5"/>
      <c r="AT76" s="17"/>
    </row>
    <row r="77" spans="1:46" ht="91.2" customHeight="1" x14ac:dyDescent="0.3">
      <c r="A77" s="2">
        <v>73</v>
      </c>
      <c r="B77" s="20" t="s">
        <v>160</v>
      </c>
      <c r="C77" s="20" t="s">
        <v>161</v>
      </c>
      <c r="D77" s="23" t="s">
        <v>14</v>
      </c>
      <c r="E77" s="24">
        <v>5000</v>
      </c>
      <c r="F77" s="27">
        <v>156</v>
      </c>
      <c r="G77" s="11">
        <f t="shared" si="3"/>
        <v>780000</v>
      </c>
      <c r="H77" s="12"/>
      <c r="I77" s="13"/>
      <c r="J77" s="13"/>
      <c r="K77" s="13"/>
      <c r="L77" s="13"/>
      <c r="M77" s="13"/>
      <c r="N77" s="13"/>
      <c r="O77" s="13"/>
      <c r="P77" s="13"/>
      <c r="Q77" s="13"/>
      <c r="R77" s="13"/>
      <c r="S77" s="13"/>
      <c r="T77" s="13"/>
      <c r="U77" s="13"/>
      <c r="V77" s="13"/>
      <c r="W77" s="13"/>
      <c r="X77" s="13"/>
      <c r="Y77" s="13"/>
      <c r="Z77" s="13"/>
      <c r="AA77" s="13">
        <v>135</v>
      </c>
      <c r="AB77" s="13"/>
      <c r="AC77" s="13"/>
      <c r="AD77" s="13">
        <v>26</v>
      </c>
      <c r="AE77" s="13">
        <v>112</v>
      </c>
      <c r="AF77" s="13"/>
      <c r="AG77" s="13"/>
      <c r="AH77" s="13"/>
      <c r="AI77" s="13"/>
      <c r="AJ77" s="13"/>
      <c r="AK77" s="13"/>
      <c r="AL77" s="13"/>
      <c r="AM77" s="13"/>
      <c r="AN77" s="13">
        <v>26</v>
      </c>
      <c r="AO77" s="14" t="s">
        <v>193</v>
      </c>
      <c r="AP77" s="1" t="s">
        <v>205</v>
      </c>
      <c r="AQ77" s="15">
        <f t="shared" si="4"/>
        <v>130000</v>
      </c>
      <c r="AR77" s="16">
        <f t="shared" si="5"/>
        <v>650000</v>
      </c>
      <c r="AS77" s="5"/>
      <c r="AT77" s="17"/>
    </row>
    <row r="78" spans="1:46" ht="43.8" customHeight="1" x14ac:dyDescent="0.3">
      <c r="A78" s="2">
        <v>74</v>
      </c>
      <c r="B78" s="22" t="s">
        <v>162</v>
      </c>
      <c r="C78" s="20" t="s">
        <v>163</v>
      </c>
      <c r="D78" s="23" t="s">
        <v>169</v>
      </c>
      <c r="E78" s="24">
        <v>95</v>
      </c>
      <c r="F78" s="27">
        <v>1268.8699999999999</v>
      </c>
      <c r="G78" s="11">
        <f t="shared" si="3"/>
        <v>120542.65</v>
      </c>
      <c r="H78" s="12"/>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4" t="s">
        <v>203</v>
      </c>
      <c r="AP78" s="1"/>
      <c r="AQ78" s="15">
        <f t="shared" si="4"/>
        <v>0</v>
      </c>
      <c r="AR78" s="16"/>
      <c r="AS78" s="5"/>
      <c r="AT78" s="17"/>
    </row>
    <row r="79" spans="1:46" ht="56.4" customHeight="1" x14ac:dyDescent="0.3">
      <c r="A79" s="2">
        <v>75</v>
      </c>
      <c r="B79" s="23" t="s">
        <v>164</v>
      </c>
      <c r="C79" s="20" t="s">
        <v>165</v>
      </c>
      <c r="D79" s="23" t="s">
        <v>169</v>
      </c>
      <c r="E79" s="24">
        <v>100</v>
      </c>
      <c r="F79" s="27">
        <v>10530.74</v>
      </c>
      <c r="G79" s="11">
        <f t="shared" si="3"/>
        <v>1053074</v>
      </c>
      <c r="H79" s="12"/>
      <c r="I79" s="13"/>
      <c r="J79" s="13"/>
      <c r="K79" s="13"/>
      <c r="L79" s="13"/>
      <c r="M79" s="13"/>
      <c r="N79" s="13"/>
      <c r="O79" s="13"/>
      <c r="P79" s="13"/>
      <c r="Q79" s="13"/>
      <c r="R79" s="13"/>
      <c r="S79" s="13"/>
      <c r="T79" s="13"/>
      <c r="U79" s="13">
        <v>10530</v>
      </c>
      <c r="V79" s="13"/>
      <c r="W79" s="13"/>
      <c r="X79" s="13"/>
      <c r="Y79" s="13"/>
      <c r="Z79" s="13"/>
      <c r="AA79" s="13"/>
      <c r="AB79" s="13"/>
      <c r="AC79" s="13"/>
      <c r="AD79" s="13"/>
      <c r="AE79" s="13"/>
      <c r="AF79" s="13"/>
      <c r="AG79" s="13"/>
      <c r="AH79" s="13"/>
      <c r="AI79" s="13"/>
      <c r="AJ79" s="13"/>
      <c r="AK79" s="13"/>
      <c r="AL79" s="13"/>
      <c r="AM79" s="13"/>
      <c r="AN79" s="13">
        <v>10530</v>
      </c>
      <c r="AO79" s="14" t="s">
        <v>184</v>
      </c>
      <c r="AP79" s="1" t="s">
        <v>252</v>
      </c>
      <c r="AQ79" s="15">
        <f t="shared" si="4"/>
        <v>1053000</v>
      </c>
      <c r="AR79" s="16">
        <f t="shared" si="5"/>
        <v>74</v>
      </c>
      <c r="AS79" s="5"/>
      <c r="AT79" s="17"/>
    </row>
    <row r="80" spans="1:46" ht="50.4" customHeight="1" x14ac:dyDescent="0.3">
      <c r="A80" s="2">
        <v>76</v>
      </c>
      <c r="B80" s="23" t="s">
        <v>166</v>
      </c>
      <c r="C80" s="23" t="s">
        <v>167</v>
      </c>
      <c r="D80" s="23" t="s">
        <v>169</v>
      </c>
      <c r="E80" s="24">
        <v>3000</v>
      </c>
      <c r="F80" s="27">
        <v>891.95</v>
      </c>
      <c r="G80" s="11">
        <f t="shared" si="3"/>
        <v>2675850</v>
      </c>
      <c r="H80" s="12"/>
      <c r="I80" s="13"/>
      <c r="J80" s="13"/>
      <c r="K80" s="13"/>
      <c r="L80" s="13"/>
      <c r="M80" s="13"/>
      <c r="N80" s="13"/>
      <c r="O80" s="13"/>
      <c r="P80" s="13"/>
      <c r="Q80" s="13"/>
      <c r="R80" s="13"/>
      <c r="S80" s="13"/>
      <c r="T80" s="13"/>
      <c r="U80" s="13"/>
      <c r="V80" s="13"/>
      <c r="W80" s="13">
        <v>839</v>
      </c>
      <c r="X80" s="13"/>
      <c r="Y80" s="13"/>
      <c r="Z80" s="13"/>
      <c r="AA80" s="13"/>
      <c r="AB80" s="13"/>
      <c r="AC80" s="13"/>
      <c r="AD80" s="13"/>
      <c r="AE80" s="13"/>
      <c r="AF80" s="13"/>
      <c r="AG80" s="13"/>
      <c r="AH80" s="13"/>
      <c r="AI80" s="13"/>
      <c r="AJ80" s="13"/>
      <c r="AK80" s="13"/>
      <c r="AL80" s="13"/>
      <c r="AM80" s="13"/>
      <c r="AN80" s="13">
        <v>839</v>
      </c>
      <c r="AO80" s="14" t="s">
        <v>186</v>
      </c>
      <c r="AP80" s="1" t="s">
        <v>229</v>
      </c>
      <c r="AQ80" s="15">
        <f t="shared" si="4"/>
        <v>2517000</v>
      </c>
      <c r="AR80" s="16">
        <f t="shared" si="5"/>
        <v>158850</v>
      </c>
      <c r="AS80" s="5"/>
      <c r="AT80" s="17"/>
    </row>
    <row r="81" spans="1:46" x14ac:dyDescent="0.3">
      <c r="B81" s="18"/>
      <c r="G81" s="19">
        <f>SUBTOTAL(9,G5:G80)</f>
        <v>43486013.32</v>
      </c>
      <c r="H81" s="19"/>
      <c r="AQ81" s="9">
        <f>SUBTOTAL(9,AQ5:AQ80)</f>
        <v>28821464</v>
      </c>
      <c r="AR81" s="19">
        <f>SUBTOTAL(9,AR5:AR80)</f>
        <v>6629363.5800000001</v>
      </c>
      <c r="AT81" s="8"/>
    </row>
    <row r="82" spans="1:46" s="8" customFormat="1" ht="24" customHeight="1" x14ac:dyDescent="0.3">
      <c r="A82" s="18"/>
      <c r="B82" s="28"/>
      <c r="C82" s="18"/>
      <c r="D82" s="1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Q82" s="9"/>
      <c r="AT82" s="4"/>
    </row>
    <row r="83" spans="1:46" ht="34.200000000000003" customHeight="1" x14ac:dyDescent="0.3">
      <c r="A83" s="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T83" s="8"/>
    </row>
    <row r="84" spans="1:46" ht="28.2" customHeight="1" x14ac:dyDescent="0.3">
      <c r="A84" s="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row>
    <row r="85" spans="1:46" s="8" customFormat="1" ht="28.2" customHeight="1" x14ac:dyDescent="0.3">
      <c r="A85" s="18"/>
      <c r="B85" s="42"/>
      <c r="C85" s="42"/>
      <c r="D85" s="42"/>
      <c r="E85" s="42"/>
      <c r="F85" s="42"/>
      <c r="G85" s="30"/>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Q85" s="9"/>
      <c r="AT85" s="4"/>
    </row>
    <row r="86" spans="1:46" ht="30" customHeight="1" x14ac:dyDescent="0.3">
      <c r="A86" s="5"/>
      <c r="B86" s="42"/>
      <c r="C86" s="42"/>
      <c r="D86" s="42"/>
      <c r="E86" s="42"/>
      <c r="F86" s="42"/>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T86" s="8"/>
    </row>
    <row r="87" spans="1:46" ht="14.4" x14ac:dyDescent="0.3">
      <c r="A87" s="5"/>
      <c r="B87" s="42"/>
      <c r="C87" s="42"/>
      <c r="D87" s="42"/>
      <c r="E87" s="42"/>
      <c r="F87" s="42"/>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row>
    <row r="88" spans="1:46" ht="14.4" x14ac:dyDescent="0.3">
      <c r="A88" s="5"/>
      <c r="B88" s="42"/>
      <c r="C88" s="42"/>
      <c r="D88" s="42"/>
      <c r="E88" s="42"/>
      <c r="F88" s="42"/>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row>
    <row r="89" spans="1:46" s="8" customFormat="1" ht="14.4" x14ac:dyDescent="0.3">
      <c r="A89" s="18"/>
      <c r="B89" s="42"/>
      <c r="C89" s="42"/>
      <c r="D89" s="42"/>
      <c r="E89" s="42"/>
      <c r="F89" s="42"/>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Q89" s="9"/>
      <c r="AT89" s="4"/>
    </row>
    <row r="90" spans="1:46" ht="14.4" x14ac:dyDescent="0.3">
      <c r="A90" s="5"/>
      <c r="B90" s="42"/>
      <c r="C90" s="42"/>
      <c r="D90" s="42"/>
      <c r="E90" s="42"/>
      <c r="F90" s="42"/>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T90" s="8"/>
    </row>
    <row r="91" spans="1:46" ht="13.95" customHeight="1" x14ac:dyDescent="0.3">
      <c r="A91" s="5"/>
      <c r="B91" s="42"/>
      <c r="C91" s="42"/>
      <c r="D91" s="42"/>
      <c r="E91" s="42"/>
      <c r="F91" s="42"/>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row>
    <row r="92" spans="1:46" ht="13.95" customHeight="1" x14ac:dyDescent="0.3">
      <c r="A92" s="5"/>
      <c r="B92" s="42"/>
      <c r="C92" s="42"/>
      <c r="D92" s="42"/>
      <c r="E92" s="42"/>
      <c r="F92" s="42"/>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row>
    <row r="93" spans="1:46" ht="13.95" customHeight="1" x14ac:dyDescent="0.3">
      <c r="A93" s="5"/>
      <c r="B93" s="42"/>
      <c r="C93" s="42"/>
      <c r="D93" s="42"/>
      <c r="E93" s="42"/>
      <c r="F93" s="42"/>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row>
    <row r="94" spans="1:46" ht="14.4" x14ac:dyDescent="0.3">
      <c r="A94" s="5"/>
      <c r="B94" s="42"/>
      <c r="C94" s="42"/>
      <c r="D94" s="42"/>
      <c r="E94" s="42"/>
      <c r="F94" s="42"/>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row>
    <row r="95" spans="1:46" ht="14.4" x14ac:dyDescent="0.3">
      <c r="A95" s="5"/>
      <c r="B95" s="42"/>
      <c r="C95" s="42"/>
      <c r="D95" s="42"/>
      <c r="E95" s="42"/>
      <c r="F95" s="42"/>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row>
    <row r="96" spans="1:46" ht="14.4" x14ac:dyDescent="0.3">
      <c r="A96" s="5"/>
      <c r="B96" s="42"/>
      <c r="C96" s="42"/>
      <c r="D96" s="42"/>
      <c r="E96" s="42"/>
      <c r="F96" s="42"/>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row>
    <row r="97" spans="1:46" ht="14.4" x14ac:dyDescent="0.3">
      <c r="A97" s="5"/>
      <c r="B97" s="42"/>
      <c r="C97" s="42"/>
      <c r="D97" s="42"/>
      <c r="E97" s="42"/>
      <c r="F97" s="42"/>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row>
    <row r="98" spans="1:46" ht="14.4" x14ac:dyDescent="0.3">
      <c r="A98" s="5"/>
      <c r="B98" s="42"/>
      <c r="C98" s="42"/>
      <c r="D98" s="42"/>
      <c r="E98" s="42"/>
      <c r="F98" s="42"/>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row>
    <row r="99" spans="1:46" ht="14.4" x14ac:dyDescent="0.3">
      <c r="A99" s="5"/>
      <c r="B99" s="42"/>
      <c r="C99" s="42"/>
      <c r="D99" s="42"/>
      <c r="E99" s="42"/>
      <c r="F99" s="42"/>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row>
    <row r="100" spans="1:46" s="8" customFormat="1" ht="14.4" x14ac:dyDescent="0.3">
      <c r="A100" s="18"/>
      <c r="B100" s="42"/>
      <c r="C100" s="42"/>
      <c r="D100" s="42"/>
      <c r="E100" s="42"/>
      <c r="F100" s="42"/>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Q100" s="9"/>
      <c r="AT100" s="4"/>
    </row>
    <row r="101" spans="1:46" ht="14.4" x14ac:dyDescent="0.3">
      <c r="A101" s="5"/>
      <c r="B101" s="42"/>
      <c r="C101" s="42"/>
      <c r="D101" s="42"/>
      <c r="E101" s="42"/>
      <c r="F101" s="42"/>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T101" s="8"/>
    </row>
    <row r="102" spans="1:46" ht="14.4" x14ac:dyDescent="0.3">
      <c r="B102" s="42"/>
      <c r="C102" s="42"/>
      <c r="D102" s="42"/>
      <c r="E102" s="42"/>
      <c r="F102" s="42"/>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row>
    <row r="103" spans="1:46" ht="14.4" x14ac:dyDescent="0.3">
      <c r="B103" s="42"/>
      <c r="C103" s="42"/>
      <c r="D103" s="42"/>
      <c r="E103" s="42"/>
      <c r="F103" s="42"/>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row>
  </sheetData>
  <mergeCells count="14">
    <mergeCell ref="B85:F103"/>
    <mergeCell ref="A3:A4"/>
    <mergeCell ref="B3:B4"/>
    <mergeCell ref="C3:C4"/>
    <mergeCell ref="D3:D4"/>
    <mergeCell ref="E3:E4"/>
    <mergeCell ref="B2:C2"/>
    <mergeCell ref="AR3:AR4"/>
    <mergeCell ref="F3:F4"/>
    <mergeCell ref="G3:G4"/>
    <mergeCell ref="B83:AM84"/>
    <mergeCell ref="AQ3:AQ4"/>
    <mergeCell ref="AN3:AP3"/>
    <mergeCell ref="I3:AM3"/>
  </mergeCells>
  <pageMargins left="0" right="0" top="0" bottom="0" header="0" footer="0"/>
  <pageSetup paperSize="9" scale="44"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2024-04-23T09:25:36Z</dcterms:modified>
</cp:coreProperties>
</file>